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DieseArbeitsmappe"/>
  <mc:AlternateContent xmlns:mc="http://schemas.openxmlformats.org/markup-compatibility/2006">
    <mc:Choice Requires="x15">
      <x15ac:absPath xmlns:x15ac="http://schemas.microsoft.com/office/spreadsheetml/2010/11/ac" url="\\Wnonbpf001b694\ib\GS\GS Vertragsmanagement\Vergabeverfahren\Ausschreibungen\2026\IR_OV_LR Objektaufgabe zum 01.08.26\03_Unterlagen\Los C\"/>
    </mc:Choice>
  </mc:AlternateContent>
  <xr:revisionPtr revIDLastSave="0" documentId="13_ncr:11_{00165FEB-F248-4123-9CF4-C2BC64608188}" xr6:coauthVersionLast="47" xr6:coauthVersionMax="47" xr10:uidLastSave="{00000000-0000-0000-0000-000000000000}"/>
  <bookViews>
    <workbookView xWindow="22932" yWindow="-108" windowWidth="23256" windowHeight="12456" tabRatio="688" activeTab="2" xr2:uid="{00000000-000D-0000-FFFF-FFFF00000000}"/>
  </bookViews>
  <sheets>
    <sheet name="Vorblatt" sheetId="20" r:id="rId1"/>
    <sheet name="Raumverzeichnis" sheetId="12" r:id="rId2"/>
    <sheet name="LB Gesamtkalkulation" sheetId="24" r:id="rId3"/>
    <sheet name="LB RG Schulen" sheetId="26" r:id="rId4"/>
  </sheets>
  <definedNames>
    <definedName name="_xlnm._FilterDatabase" localSheetId="3" hidden="1">'LB RG Schulen'!$A$5:$A$426</definedName>
    <definedName name="_xlnm.Print_Area" localSheetId="2">'LB Gesamtkalkulation'!$A$1:$K$78</definedName>
    <definedName name="_xlnm.Print_Area" localSheetId="3">'LB RG Schulen'!$A$1:$D$466</definedName>
    <definedName name="_xlnm.Print_Area" localSheetId="1">Raumverzeichnis!$A:$Q</definedName>
    <definedName name="_xlnm.Print_Titles" localSheetId="2">'LB Gesamtkalkulation'!$A:$K,'LB Gesamtkalkulation'!$1:$8</definedName>
    <definedName name="_xlnm.Print_Titles" localSheetId="3">'LB RG Schulen'!$1:$5</definedName>
    <definedName name="_xlnm.Print_Titles" localSheetId="1">Raumverzeichnis!$1:$10</definedName>
    <definedName name="ExportTitel">Vorblatt!$D$3</definedName>
    <definedName name="SVS_GR">'LB Gesamtkalkulation'!$D$50</definedName>
    <definedName name="SVS_UR">'LB Gesamtkalkulation'!$D$44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9" i="24" l="1"/>
  <c r="D29" i="24"/>
  <c r="K26" i="24"/>
  <c r="I26" i="24"/>
  <c r="G26" i="24"/>
  <c r="K19" i="24"/>
  <c r="I19" i="24"/>
  <c r="G19" i="24"/>
  <c r="K24" i="24"/>
  <c r="I24" i="24"/>
  <c r="G24" i="24"/>
  <c r="K23" i="24"/>
  <c r="I23" i="24"/>
  <c r="G23" i="24"/>
  <c r="K20" i="24"/>
  <c r="I20" i="24"/>
  <c r="G20" i="24"/>
  <c r="K21" i="24"/>
  <c r="I21" i="24"/>
  <c r="G21" i="24"/>
  <c r="K17" i="24"/>
  <c r="I17" i="24"/>
  <c r="G17" i="24"/>
  <c r="K22" i="24"/>
  <c r="I22" i="24"/>
  <c r="G22" i="24"/>
  <c r="K15" i="24"/>
  <c r="I15" i="24"/>
  <c r="G15" i="24"/>
  <c r="K13" i="24"/>
  <c r="K29" i="24" s="1"/>
  <c r="J29" i="24" s="1"/>
  <c r="I13" i="24"/>
  <c r="I29" i="24" s="1"/>
  <c r="H29" i="24" s="1"/>
  <c r="G13" i="24"/>
  <c r="K27" i="24"/>
  <c r="I27" i="24"/>
  <c r="G27" i="24"/>
  <c r="K25" i="24"/>
  <c r="I25" i="24"/>
  <c r="G25" i="24"/>
  <c r="K16" i="24"/>
  <c r="I16" i="24"/>
  <c r="G16" i="24"/>
  <c r="K18" i="24"/>
  <c r="I18" i="24"/>
  <c r="G18" i="24"/>
  <c r="K14" i="24"/>
  <c r="I14" i="24"/>
  <c r="G14" i="24"/>
  <c r="K28" i="24"/>
  <c r="I28" i="24"/>
  <c r="G28" i="24"/>
  <c r="M231" i="12"/>
  <c r="M230" i="12"/>
  <c r="L230" i="12"/>
  <c r="M229" i="12"/>
  <c r="O229" i="12" s="1"/>
  <c r="O228" i="12"/>
  <c r="M228" i="12"/>
  <c r="O227" i="12"/>
  <c r="M227" i="12"/>
  <c r="M226" i="12"/>
  <c r="O226" i="12" s="1"/>
  <c r="O225" i="12"/>
  <c r="M225" i="12"/>
  <c r="O224" i="12"/>
  <c r="M224" i="12"/>
  <c r="M223" i="12"/>
  <c r="O223" i="12" s="1"/>
  <c r="O222" i="12"/>
  <c r="M222" i="12"/>
  <c r="O221" i="12"/>
  <c r="M221" i="12"/>
  <c r="M220" i="12"/>
  <c r="O220" i="12" s="1"/>
  <c r="O219" i="12"/>
  <c r="M219" i="12"/>
  <c r="O218" i="12"/>
  <c r="M218" i="12"/>
  <c r="M217" i="12"/>
  <c r="O217" i="12" s="1"/>
  <c r="O216" i="12"/>
  <c r="M216" i="12"/>
  <c r="O215" i="12"/>
  <c r="M215" i="12"/>
  <c r="M214" i="12"/>
  <c r="O214" i="12" s="1"/>
  <c r="O213" i="12"/>
  <c r="M213" i="12"/>
  <c r="O212" i="12"/>
  <c r="M212" i="12"/>
  <c r="M211" i="12"/>
  <c r="O211" i="12" s="1"/>
  <c r="O210" i="12"/>
  <c r="M210" i="12"/>
  <c r="O209" i="12"/>
  <c r="M209" i="12"/>
  <c r="M208" i="12"/>
  <c r="O208" i="12" s="1"/>
  <c r="O207" i="12"/>
  <c r="M207" i="12"/>
  <c r="O206" i="12"/>
  <c r="M206" i="12"/>
  <c r="M205" i="12"/>
  <c r="O205" i="12" s="1"/>
  <c r="O204" i="12"/>
  <c r="M204" i="12"/>
  <c r="O203" i="12"/>
  <c r="M203" i="12"/>
  <c r="M202" i="12"/>
  <c r="O202" i="12" s="1"/>
  <c r="O201" i="12"/>
  <c r="M201" i="12"/>
  <c r="O200" i="12"/>
  <c r="M200" i="12"/>
  <c r="M199" i="12"/>
  <c r="O199" i="12" s="1"/>
  <c r="O198" i="12"/>
  <c r="M198" i="12"/>
  <c r="O197" i="12"/>
  <c r="M197" i="12"/>
  <c r="M196" i="12"/>
  <c r="O196" i="12" s="1"/>
  <c r="O195" i="12"/>
  <c r="M195" i="12"/>
  <c r="O194" i="12"/>
  <c r="M194" i="12"/>
  <c r="M193" i="12"/>
  <c r="O193" i="12" s="1"/>
  <c r="O192" i="12"/>
  <c r="M192" i="12"/>
  <c r="O191" i="12"/>
  <c r="M191" i="12"/>
  <c r="M190" i="12"/>
  <c r="O190" i="12" s="1"/>
  <c r="O189" i="12"/>
  <c r="M189" i="12"/>
  <c r="O188" i="12"/>
  <c r="M188" i="12"/>
  <c r="M187" i="12"/>
  <c r="O187" i="12" s="1"/>
  <c r="O186" i="12"/>
  <c r="M186" i="12"/>
  <c r="O185" i="12"/>
  <c r="M185" i="12"/>
  <c r="M184" i="12"/>
  <c r="O184" i="12" s="1"/>
  <c r="O183" i="12"/>
  <c r="M183" i="12"/>
  <c r="O182" i="12"/>
  <c r="M182" i="12"/>
  <c r="M181" i="12"/>
  <c r="O181" i="12" s="1"/>
  <c r="O180" i="12"/>
  <c r="M180" i="12"/>
  <c r="O179" i="12"/>
  <c r="M179" i="12"/>
  <c r="M178" i="12"/>
  <c r="O178" i="12" s="1"/>
  <c r="O177" i="12"/>
  <c r="M177" i="12"/>
  <c r="O176" i="12"/>
  <c r="M176" i="12"/>
  <c r="M175" i="12"/>
  <c r="O175" i="12" s="1"/>
  <c r="O174" i="12"/>
  <c r="M174" i="12"/>
  <c r="O173" i="12"/>
  <c r="M173" i="12"/>
  <c r="M172" i="12"/>
  <c r="O172" i="12" s="1"/>
  <c r="O171" i="12"/>
  <c r="M171" i="12"/>
  <c r="O170" i="12"/>
  <c r="M170" i="12"/>
  <c r="M169" i="12"/>
  <c r="O169" i="12" s="1"/>
  <c r="O168" i="12"/>
  <c r="M168" i="12"/>
  <c r="O167" i="12"/>
  <c r="M167" i="12"/>
  <c r="M166" i="12"/>
  <c r="O166" i="12" s="1"/>
  <c r="O165" i="12"/>
  <c r="M165" i="12"/>
  <c r="O164" i="12"/>
  <c r="M164" i="12"/>
  <c r="M163" i="12"/>
  <c r="O163" i="12" s="1"/>
  <c r="O162" i="12"/>
  <c r="M162" i="12"/>
  <c r="O161" i="12"/>
  <c r="M161" i="12"/>
  <c r="M160" i="12"/>
  <c r="O160" i="12" s="1"/>
  <c r="O159" i="12"/>
  <c r="M159" i="12"/>
  <c r="O158" i="12"/>
  <c r="M158" i="12"/>
  <c r="M157" i="12"/>
  <c r="O157" i="12" s="1"/>
  <c r="O156" i="12"/>
  <c r="M156" i="12"/>
  <c r="O155" i="12"/>
  <c r="M155" i="12"/>
  <c r="M154" i="12"/>
  <c r="O154" i="12" s="1"/>
  <c r="O153" i="12"/>
  <c r="M153" i="12"/>
  <c r="O152" i="12"/>
  <c r="M152" i="12"/>
  <c r="M151" i="12"/>
  <c r="O151" i="12" s="1"/>
  <c r="O150" i="12"/>
  <c r="M150" i="12"/>
  <c r="O149" i="12"/>
  <c r="M149" i="12"/>
  <c r="M148" i="12"/>
  <c r="O148" i="12" s="1"/>
  <c r="O147" i="12"/>
  <c r="M147" i="12"/>
  <c r="O146" i="12"/>
  <c r="M146" i="12"/>
  <c r="M145" i="12"/>
  <c r="O145" i="12" s="1"/>
  <c r="O144" i="12"/>
  <c r="M144" i="12"/>
  <c r="O143" i="12"/>
  <c r="M143" i="12"/>
  <c r="M142" i="12"/>
  <c r="O142" i="12" s="1"/>
  <c r="O141" i="12"/>
  <c r="M141" i="12"/>
  <c r="O140" i="12"/>
  <c r="M140" i="12"/>
  <c r="M139" i="12"/>
  <c r="O139" i="12" s="1"/>
  <c r="O138" i="12"/>
  <c r="M138" i="12"/>
  <c r="O137" i="12"/>
  <c r="M137" i="12"/>
  <c r="M136" i="12"/>
  <c r="O136" i="12" s="1"/>
  <c r="O135" i="12"/>
  <c r="M135" i="12"/>
  <c r="O134" i="12"/>
  <c r="M134" i="12"/>
  <c r="M133" i="12"/>
  <c r="O133" i="12" s="1"/>
  <c r="O132" i="12"/>
  <c r="M132" i="12"/>
  <c r="O131" i="12"/>
  <c r="M131" i="12"/>
  <c r="M130" i="12"/>
  <c r="O130" i="12" s="1"/>
  <c r="O129" i="12"/>
  <c r="M129" i="12"/>
  <c r="O128" i="12"/>
  <c r="M128" i="12"/>
  <c r="M127" i="12"/>
  <c r="O127" i="12" s="1"/>
  <c r="O126" i="12"/>
  <c r="M126" i="12"/>
  <c r="O125" i="12"/>
  <c r="M125" i="12"/>
  <c r="M124" i="12"/>
  <c r="O124" i="12" s="1"/>
  <c r="O123" i="12"/>
  <c r="M123" i="12"/>
  <c r="O122" i="12"/>
  <c r="M122" i="12"/>
  <c r="M121" i="12"/>
  <c r="O121" i="12" s="1"/>
  <c r="O120" i="12"/>
  <c r="M120" i="12"/>
  <c r="O119" i="12"/>
  <c r="M119" i="12"/>
  <c r="M118" i="12"/>
  <c r="O118" i="12" s="1"/>
  <c r="O117" i="12"/>
  <c r="M117" i="12"/>
  <c r="O116" i="12"/>
  <c r="M116" i="12"/>
  <c r="M115" i="12"/>
  <c r="O115" i="12" s="1"/>
  <c r="O114" i="12"/>
  <c r="M114" i="12"/>
  <c r="O113" i="12"/>
  <c r="M113" i="12"/>
  <c r="M112" i="12"/>
  <c r="O112" i="12" s="1"/>
  <c r="O111" i="12"/>
  <c r="M111" i="12"/>
  <c r="O110" i="12"/>
  <c r="M110" i="12"/>
  <c r="M109" i="12"/>
  <c r="O109" i="12" s="1"/>
  <c r="O108" i="12"/>
  <c r="M108" i="12"/>
  <c r="O107" i="12"/>
  <c r="M107" i="12"/>
  <c r="M106" i="12"/>
  <c r="O106" i="12" s="1"/>
  <c r="O105" i="12"/>
  <c r="M105" i="12"/>
  <c r="O104" i="12"/>
  <c r="M104" i="12"/>
  <c r="M103" i="12"/>
  <c r="O103" i="12" s="1"/>
  <c r="O102" i="12"/>
  <c r="M102" i="12"/>
  <c r="O101" i="12"/>
  <c r="M101" i="12"/>
  <c r="M100" i="12"/>
  <c r="O100" i="12" s="1"/>
  <c r="O99" i="12"/>
  <c r="M99" i="12"/>
  <c r="O98" i="12"/>
  <c r="M98" i="12"/>
  <c r="M97" i="12"/>
  <c r="O97" i="12" s="1"/>
  <c r="O96" i="12"/>
  <c r="M96" i="12"/>
  <c r="O95" i="12"/>
  <c r="M95" i="12"/>
  <c r="M94" i="12"/>
  <c r="O94" i="12" s="1"/>
  <c r="O93" i="12"/>
  <c r="M93" i="12"/>
  <c r="O92" i="12"/>
  <c r="M92" i="12"/>
  <c r="M91" i="12"/>
  <c r="O91" i="12" s="1"/>
  <c r="O90" i="12"/>
  <c r="M90" i="12"/>
  <c r="O89" i="12"/>
  <c r="M89" i="12"/>
  <c r="M88" i="12"/>
  <c r="O88" i="12" s="1"/>
  <c r="O87" i="12"/>
  <c r="M87" i="12"/>
  <c r="O86" i="12"/>
  <c r="M86" i="12"/>
  <c r="M85" i="12"/>
  <c r="O85" i="12" s="1"/>
  <c r="O84" i="12"/>
  <c r="M84" i="12"/>
  <c r="O83" i="12"/>
  <c r="M83" i="12"/>
  <c r="M82" i="12"/>
  <c r="O82" i="12" s="1"/>
  <c r="O81" i="12"/>
  <c r="M81" i="12"/>
  <c r="O80" i="12"/>
  <c r="M80" i="12"/>
  <c r="M79" i="12"/>
  <c r="O79" i="12" s="1"/>
  <c r="O78" i="12"/>
  <c r="M78" i="12"/>
  <c r="O77" i="12"/>
  <c r="M77" i="12"/>
  <c r="M76" i="12"/>
  <c r="O76" i="12" s="1"/>
  <c r="O75" i="12"/>
  <c r="M75" i="12"/>
  <c r="O74" i="12"/>
  <c r="M74" i="12"/>
  <c r="M73" i="12"/>
  <c r="O73" i="12" s="1"/>
  <c r="O72" i="12"/>
  <c r="M72" i="12"/>
  <c r="O71" i="12"/>
  <c r="M71" i="12"/>
  <c r="M70" i="12"/>
  <c r="O70" i="12" s="1"/>
  <c r="O69" i="12"/>
  <c r="M69" i="12"/>
  <c r="O68" i="12"/>
  <c r="M68" i="12"/>
  <c r="M67" i="12"/>
  <c r="O67" i="12" s="1"/>
  <c r="O66" i="12"/>
  <c r="M66" i="12"/>
  <c r="O65" i="12"/>
  <c r="M65" i="12"/>
  <c r="M64" i="12"/>
  <c r="O64" i="12" s="1"/>
  <c r="O63" i="12"/>
  <c r="M63" i="12"/>
  <c r="O62" i="12"/>
  <c r="M62" i="12"/>
  <c r="M61" i="12"/>
  <c r="O61" i="12" s="1"/>
  <c r="O60" i="12"/>
  <c r="M60" i="12"/>
  <c r="O59" i="12"/>
  <c r="M59" i="12"/>
  <c r="M58" i="12"/>
  <c r="O58" i="12" s="1"/>
  <c r="O57" i="12"/>
  <c r="M57" i="12"/>
  <c r="O56" i="12"/>
  <c r="M56" i="12"/>
  <c r="M55" i="12"/>
  <c r="O55" i="12" s="1"/>
  <c r="O54" i="12"/>
  <c r="M54" i="12"/>
  <c r="O53" i="12"/>
  <c r="M53" i="12"/>
  <c r="M52" i="12"/>
  <c r="O52" i="12" s="1"/>
  <c r="O51" i="12"/>
  <c r="M51" i="12"/>
  <c r="O50" i="12"/>
  <c r="M50" i="12"/>
  <c r="M49" i="12"/>
  <c r="O49" i="12" s="1"/>
  <c r="O48" i="12"/>
  <c r="M48" i="12"/>
  <c r="O47" i="12"/>
  <c r="M47" i="12"/>
  <c r="M46" i="12"/>
  <c r="O46" i="12" s="1"/>
  <c r="O45" i="12"/>
  <c r="M45" i="12"/>
  <c r="O44" i="12"/>
  <c r="M44" i="12"/>
  <c r="M43" i="12"/>
  <c r="O43" i="12" s="1"/>
  <c r="O42" i="12"/>
  <c r="M42" i="12"/>
  <c r="O41" i="12"/>
  <c r="M41" i="12"/>
  <c r="M40" i="12"/>
  <c r="O40" i="12" s="1"/>
  <c r="O39" i="12"/>
  <c r="M39" i="12"/>
  <c r="O38" i="12"/>
  <c r="M38" i="12"/>
  <c r="M37" i="12"/>
  <c r="O37" i="12" s="1"/>
  <c r="O36" i="12"/>
  <c r="M36" i="12"/>
  <c r="O35" i="12"/>
  <c r="M35" i="12"/>
  <c r="M34" i="12"/>
  <c r="O34" i="12" s="1"/>
  <c r="O33" i="12"/>
  <c r="M33" i="12"/>
  <c r="O32" i="12"/>
  <c r="M32" i="12"/>
  <c r="M31" i="12"/>
  <c r="O31" i="12" s="1"/>
  <c r="O30" i="12"/>
  <c r="M30" i="12"/>
  <c r="O29" i="12"/>
  <c r="M29" i="12"/>
  <c r="M28" i="12"/>
  <c r="O28" i="12" s="1"/>
  <c r="O27" i="12"/>
  <c r="M27" i="12"/>
  <c r="O26" i="12"/>
  <c r="M26" i="12"/>
  <c r="M25" i="12"/>
  <c r="O25" i="12" s="1"/>
  <c r="O24" i="12"/>
  <c r="M24" i="12"/>
  <c r="O23" i="12"/>
  <c r="M23" i="12"/>
  <c r="M22" i="12"/>
  <c r="O22" i="12" s="1"/>
  <c r="O21" i="12"/>
  <c r="M21" i="12"/>
  <c r="O20" i="12"/>
  <c r="M20" i="12"/>
  <c r="M19" i="12"/>
  <c r="O19" i="12" s="1"/>
  <c r="O18" i="12"/>
  <c r="M18" i="12"/>
  <c r="O17" i="12"/>
  <c r="M17" i="12"/>
  <c r="M16" i="12"/>
  <c r="O16" i="12" s="1"/>
  <c r="O15" i="12"/>
  <c r="M15" i="12"/>
  <c r="O14" i="12"/>
  <c r="M14" i="12"/>
  <c r="M13" i="12"/>
  <c r="O13" i="12" s="1"/>
  <c r="O12" i="12"/>
  <c r="M12" i="12"/>
  <c r="O11" i="12"/>
  <c r="M11" i="12"/>
  <c r="O230" i="12" l="1"/>
  <c r="B5" i="26"/>
  <c r="A4" i="26"/>
  <c r="A3" i="26"/>
  <c r="K8" i="24"/>
  <c r="B6" i="24"/>
  <c r="K7" i="24"/>
  <c r="K6" i="24"/>
  <c r="C5" i="12"/>
  <c r="C8" i="12"/>
  <c r="C7" i="12"/>
  <c r="C6" i="12"/>
  <c r="H50" i="24" l="1"/>
  <c r="J50" i="24" s="1"/>
  <c r="F44" i="24"/>
  <c r="H44" i="24" s="1"/>
  <c r="J44" i="24" s="1"/>
  <c r="J45" i="24" s="1"/>
  <c r="J47" i="24" s="1"/>
</calcChain>
</file>

<file path=xl/sharedStrings.xml><?xml version="1.0" encoding="utf-8"?>
<sst xmlns="http://schemas.openxmlformats.org/spreadsheetml/2006/main" count="2993" uniqueCount="543">
  <si>
    <t>Etage</t>
  </si>
  <si>
    <t>Belagart</t>
  </si>
  <si>
    <t>Jahres-
nutzung
in Wo.</t>
  </si>
  <si>
    <t>Raum-
fläche
in m²</t>
  </si>
  <si>
    <t>A</t>
  </si>
  <si>
    <t>Raumverzeichnis</t>
  </si>
  <si>
    <t>Hinweise zum Raumverzeichnis</t>
  </si>
  <si>
    <t>Belagarten</t>
  </si>
  <si>
    <t>Auslegeware</t>
  </si>
  <si>
    <t>Fliesen</t>
  </si>
  <si>
    <t>Parkett und Laminat</t>
  </si>
  <si>
    <t>Linoleum und PVC</t>
  </si>
  <si>
    <t>E</t>
  </si>
  <si>
    <t>F</t>
  </si>
  <si>
    <t>L</t>
  </si>
  <si>
    <t>P</t>
  </si>
  <si>
    <t>S</t>
  </si>
  <si>
    <t>monatlich</t>
  </si>
  <si>
    <t>vierteljährlich</t>
  </si>
  <si>
    <t>halbjährlich</t>
  </si>
  <si>
    <t>Abk.</t>
  </si>
  <si>
    <t>Allgemeines</t>
  </si>
  <si>
    <t xml:space="preserve">Bei Gebäuden, die mehrere Dienststellen als Nutzer beinhalten, sind die </t>
  </si>
  <si>
    <t>einzelnen Nutzer getrennt zu erfassen.</t>
  </si>
  <si>
    <t>Estrich</t>
  </si>
  <si>
    <t>Holzfußboden</t>
  </si>
  <si>
    <t>Naturstein</t>
  </si>
  <si>
    <t>Kunststein</t>
  </si>
  <si>
    <t>Nadelfilz</t>
  </si>
  <si>
    <t>Kork</t>
  </si>
  <si>
    <t>Noppenboden</t>
  </si>
  <si>
    <t>H</t>
  </si>
  <si>
    <t>K</t>
  </si>
  <si>
    <t>KS</t>
  </si>
  <si>
    <t>NF</t>
  </si>
  <si>
    <t>NO</t>
  </si>
  <si>
    <t>2 x wöchentlich</t>
  </si>
  <si>
    <t>h/Jahr</t>
  </si>
  <si>
    <t>lfd. Nr.</t>
  </si>
  <si>
    <t>Gesamt</t>
  </si>
  <si>
    <t>Raum-nummer</t>
  </si>
  <si>
    <t>Gebäude:</t>
  </si>
  <si>
    <t>Gebäudecode:</t>
  </si>
  <si>
    <t>LV-Typ:</t>
  </si>
  <si>
    <t>Belag-art</t>
  </si>
  <si>
    <t>Hausmeister</t>
  </si>
  <si>
    <t>Schulleitung</t>
  </si>
  <si>
    <t>Bemerk-ung</t>
  </si>
  <si>
    <t xml:space="preserve">Raumnutzungs-
gruppe
</t>
  </si>
  <si>
    <t>Belag</t>
  </si>
  <si>
    <t xml:space="preserve">Stundenansatz </t>
  </si>
  <si>
    <t>Grundreinigung</t>
  </si>
  <si>
    <t>Reinig.
pro Woche</t>
  </si>
  <si>
    <t>Summe</t>
  </si>
  <si>
    <t>Kostenaufstellung des Angebotes</t>
  </si>
  <si>
    <t>Art der Reinigung</t>
  </si>
  <si>
    <t>___</t>
  </si>
  <si>
    <t>Reinigungs-fläche
in m²</t>
  </si>
  <si>
    <t>Raum</t>
  </si>
  <si>
    <t>G-Code</t>
  </si>
  <si>
    <t>Nutzer</t>
  </si>
  <si>
    <t>Ressort:</t>
  </si>
  <si>
    <t>Büroräume</t>
  </si>
  <si>
    <t>Sporträume</t>
  </si>
  <si>
    <t>Umkleideräume</t>
  </si>
  <si>
    <t>Bibliotheken</t>
  </si>
  <si>
    <t>Lager &amp; Abstellräume</t>
  </si>
  <si>
    <t>Tätigkeit</t>
  </si>
  <si>
    <t>Textilbeläge</t>
  </si>
  <si>
    <t>Tische, Beistelltische, Arbeitsflächen</t>
  </si>
  <si>
    <t>Stühle, Sitzgelegenheiten, Liegen</t>
  </si>
  <si>
    <t>Fensterbänke</t>
  </si>
  <si>
    <t>Fliesenwände, Kabinenwände</t>
  </si>
  <si>
    <t>Multiplikatoren bei geringer Reinigungshäufigkeit</t>
  </si>
  <si>
    <t>Multiplikator</t>
  </si>
  <si>
    <t>Reinigungshäufigkeit</t>
  </si>
  <si>
    <t>1 x wöchentlich</t>
  </si>
  <si>
    <t>2,5 x wöchentlich</t>
  </si>
  <si>
    <t>5 x wöchentlich</t>
  </si>
  <si>
    <t>Innenreinigung</t>
  </si>
  <si>
    <t>Pos</t>
  </si>
  <si>
    <t>Gegenstand</t>
  </si>
  <si>
    <t xml:space="preserve"> Häufigkeit</t>
  </si>
  <si>
    <t>saugen</t>
  </si>
  <si>
    <t xml:space="preserve">Hartbeläge </t>
  </si>
  <si>
    <t>Türen, Türrahmen, Türglas, Türschilder, Oberlichter</t>
  </si>
  <si>
    <t>entfernen</t>
  </si>
  <si>
    <t>Waschbecken, Armaturen, Spiegel, Kachelschild</t>
  </si>
  <si>
    <t>Toiletten / Urinale, Toilettensitze, Spülvorrichtung</t>
  </si>
  <si>
    <t>Material kontrollieren ggf. auffüllen</t>
  </si>
  <si>
    <t>Speiseraum, Cafeteria, Kantine</t>
  </si>
  <si>
    <t>Werkräume &amp; Produktionshallen</t>
  </si>
  <si>
    <t>14-täglich</t>
  </si>
  <si>
    <t>Raum-gruppe</t>
  </si>
  <si>
    <t>m²/h</t>
  </si>
  <si>
    <t>Reinigungs-
fl./Jahr
in m²</t>
  </si>
  <si>
    <t>Reinig.-
häufig-keit pro Woche</t>
  </si>
  <si>
    <t>SNR</t>
  </si>
  <si>
    <t>Technikräume</t>
  </si>
  <si>
    <t>m²/Woche</t>
  </si>
  <si>
    <t>h/Woche</t>
  </si>
  <si>
    <t>m²/h
Grund-reinigung 
gem. LB</t>
  </si>
  <si>
    <t>h/Grund-reinigung
gem. LB</t>
  </si>
  <si>
    <t>Verantwortliche</t>
  </si>
  <si>
    <t>h/Woche
**)</t>
  </si>
  <si>
    <t>Unterhaltsreinigung (UR)</t>
  </si>
  <si>
    <t>Pflegemaßnahmen Bodenbeläge</t>
  </si>
  <si>
    <t>Schränke, Regale, sonst. Einrichtungsgegenstände</t>
  </si>
  <si>
    <t>Heizungen, Rohre, Kabelkanäle, Lichtleisten, -schalter, Steckdosen, Fußleisten</t>
  </si>
  <si>
    <t>Treppengeländer/Handlauf</t>
  </si>
  <si>
    <t>Feuerlöscher</t>
  </si>
  <si>
    <t>Zwischenwände, Seitenverkleidung</t>
  </si>
  <si>
    <t>Tafelleisten</t>
  </si>
  <si>
    <t>jährlich und nach Bedarf</t>
  </si>
  <si>
    <t xml:space="preserve"> </t>
  </si>
  <si>
    <t>gemäß Pflegeempfehlung/-anweisung</t>
  </si>
  <si>
    <t>Unterhaltsreinigung 
inkl. Pflegemaßnahmen</t>
  </si>
  <si>
    <t>MwSt.</t>
  </si>
  <si>
    <t>Wichtiger Hinweis:</t>
  </si>
  <si>
    <t>Grundreinigung (GR) netto</t>
  </si>
  <si>
    <t>Gelbe Felder sind Eingabefelder</t>
  </si>
  <si>
    <t>Es ist zwingend darauf zu achten, dass alle Raumnutzungsgruppen bei denen Angaben zur Reinigungsfläche in m²</t>
  </si>
  <si>
    <t>angebotenen Werte jederzeit für einzelne Räume, Raumgruppen oder für das gesamte Objekt beauftragt werden.</t>
  </si>
  <si>
    <t>Reinigungsumfangs wie auch des Preises verwandt.</t>
  </si>
  <si>
    <t>stehen, von Ihnen zu kalkulieren sind. Bereits das Fehlen eines Angebotswertes führt zum Ausschluß aus dem</t>
  </si>
  <si>
    <t>Verfahren, da diese Angebote dann nicht mehr vergleichbar sind.</t>
  </si>
  <si>
    <t>Wichtige Hinweise:</t>
  </si>
  <si>
    <t>Art:</t>
  </si>
  <si>
    <t>Bodenabläufe</t>
  </si>
  <si>
    <t>Von der Reinigung ausgenommen</t>
  </si>
  <si>
    <t>Leistungsbeschreibung "Gesamtkalkulation"</t>
  </si>
  <si>
    <r>
      <t xml:space="preserve">Eine </t>
    </r>
    <r>
      <rPr>
        <b/>
        <sz val="12.5"/>
        <rFont val="Arial"/>
        <family val="2"/>
      </rPr>
      <t>Grundreinigung</t>
    </r>
    <r>
      <rPr>
        <sz val="12.5"/>
        <rFont val="Arial"/>
        <family val="2"/>
      </rPr>
      <t xml:space="preserve"> wird nur auf separate Anforderung des Auftraggebers durchgeführt. Sie kann entsprechend der</t>
    </r>
  </si>
  <si>
    <r>
      <t xml:space="preserve">Bei </t>
    </r>
    <r>
      <rPr>
        <b/>
        <sz val="12.5"/>
        <rFont val="Arial"/>
        <family val="2"/>
      </rPr>
      <t>Änderungen</t>
    </r>
    <r>
      <rPr>
        <sz val="12.5"/>
        <rFont val="Arial"/>
        <family val="2"/>
      </rPr>
      <t xml:space="preserve"> im Auftragsvolumen werden die Leistungsangaben (m²/Std) zur Neuberechnung des</t>
    </r>
  </si>
  <si>
    <t xml:space="preserve">     das entsprechende technische Datenblatt dem Angebot mit beizufügen.</t>
  </si>
  <si>
    <t>*)  Sollten im Reinigungsobjekt auf Dauer Maschinen eingesetzt und kalkulatorisch berücksichtigt werden, so ist</t>
  </si>
  <si>
    <t>**) h/Woche in der Unterhalts- bzw. h/Jahr in der Grundreinigung sind auf volle Viertelstunden auf- bzw. abzu-</t>
  </si>
  <si>
    <t xml:space="preserve">     runden (siehe § 1 Absatz 3 EVB-IR) Rundung erfolgt durch hinterlegte Formel.</t>
  </si>
  <si>
    <t>Dienststelle</t>
  </si>
  <si>
    <t>Liegenschaft</t>
  </si>
  <si>
    <t>Ansprechpartner</t>
  </si>
  <si>
    <t>Anschrift</t>
  </si>
  <si>
    <t>GCODE</t>
  </si>
  <si>
    <t>Bezeichnung</t>
  </si>
  <si>
    <t>Mobil:</t>
  </si>
  <si>
    <t>Leistungsbeschreibung "Raumgruppen" Schulen</t>
  </si>
  <si>
    <t>nass- / feucht reinigen</t>
  </si>
  <si>
    <t>jährlich</t>
  </si>
  <si>
    <t xml:space="preserve">Papier- &amp; Reststoffbehälter </t>
  </si>
  <si>
    <t>entleeren u. mit Müllbeutel versehen</t>
  </si>
  <si>
    <t>nass- / feucht reinigen von außen</t>
  </si>
  <si>
    <t>Telefon Tischlampe</t>
  </si>
  <si>
    <t>nass- / feucht reinigen soweit zugänglich</t>
  </si>
  <si>
    <t>Griffspuren, Spinnweben, Türgriffe</t>
  </si>
  <si>
    <t>x</t>
  </si>
  <si>
    <t>Flure &amp; Podeste</t>
  </si>
  <si>
    <t>jährlich &amp; nach Bedarf</t>
  </si>
  <si>
    <t>Eingangsbereiche/ -hallen &amp; Aufzüge</t>
  </si>
  <si>
    <t>Stufen &amp; Aufgänge</t>
  </si>
  <si>
    <t>1 x jährlich</t>
  </si>
  <si>
    <t xml:space="preserve">nass- / feucht reinigen </t>
  </si>
  <si>
    <t>Teeküchen</t>
  </si>
  <si>
    <t>Gruppen-, Aufenthalts-, Bereitschaftsräume</t>
  </si>
  <si>
    <t>Bürotechnik-, Lehrmittelräume</t>
  </si>
  <si>
    <t>Unterrichts- &amp; Seminarräume nur in Abstimmung mit der Clearingstelle</t>
  </si>
  <si>
    <t>Aula, Saal</t>
  </si>
  <si>
    <t>Pausenhalle</t>
  </si>
  <si>
    <t>nach Bedarf</t>
  </si>
  <si>
    <t>Sitzungs- &amp; Beratungsräume</t>
  </si>
  <si>
    <t>Arztzimmer &amp; allg. Untersuchung</t>
  </si>
  <si>
    <t xml:space="preserve">jährlich </t>
  </si>
  <si>
    <t>Raumgruppe 01 / N (N = RH/Wo.)</t>
  </si>
  <si>
    <t>N x wöchentlich</t>
  </si>
  <si>
    <t>Raumgruppe 02 / N (N = RH/Wo.)</t>
  </si>
  <si>
    <t>Raumgruppe 03 / N (N = RH/Wo.)</t>
  </si>
  <si>
    <t>Raumgruppe 04 / N (N = RH/Wo.)</t>
  </si>
  <si>
    <t>Raumgruppe 05 / N (N = RH/Wo.)</t>
  </si>
  <si>
    <t>Raumgruppe 06 / N (N = RH/Wo.)</t>
  </si>
  <si>
    <t>Raumgruppe 07 / N (N = RH/Wo.)</t>
  </si>
  <si>
    <t>Raumgruppe 08 / N (N = RH/Wo.)</t>
  </si>
  <si>
    <t>Raumgruppe 09 / N (N = RH/Wo.)</t>
  </si>
  <si>
    <t>Raumgruppe 10 / N (N = RH/Wo.)</t>
  </si>
  <si>
    <t>Raumgruppe 10a / N (N = RH/Wo.)</t>
  </si>
  <si>
    <t>Raumgruppe 10b / N (N = RH/Wo.)</t>
  </si>
  <si>
    <t>Raumgruppe 11 / N (N = RH/Wo.)</t>
  </si>
  <si>
    <t>Raumgruppe 11a / N (N = RH/Wo.)</t>
  </si>
  <si>
    <t>Raumgruppe 12 / N (N = RH/Wo.)</t>
  </si>
  <si>
    <t>Raumgruppe 13 / N (N = RH/Wo.)</t>
  </si>
  <si>
    <t>Raumgruppe 14 / N (N = RH/Wo.)</t>
  </si>
  <si>
    <t>Raumgruppe 15 / N (N = RH/Wo.)</t>
  </si>
  <si>
    <t>Raumgruppe 16 / N (N = RH/Wo.)</t>
  </si>
  <si>
    <t>Raumgruppe 17 / N (N = RH/Wo.)</t>
  </si>
  <si>
    <t>Raumgruppe 18 / N (N = RH/Wo.)</t>
  </si>
  <si>
    <t>Raumgruppe 19 / N (N = RH/Wo.)</t>
  </si>
  <si>
    <t>Raumgruppe 21 / N (N = RH/Wo.)</t>
  </si>
  <si>
    <t>Raumgruppe 22 / N (N = RH/Wo.)</t>
  </si>
  <si>
    <t xml:space="preserve">Die Reinigungshäufigkeiten pro Woche stellen die Reinigungshäufigkeiten der Bodenbelagsarbeiten </t>
  </si>
  <si>
    <t>der jeweiligen Raumgruppen dar. Detaillierte Angaben zu den Häufigkeiten einzelner Tätigkeiten sind</t>
  </si>
  <si>
    <t>der "Leistungsbeschreibung "Raumgruppen" zu entnehmen.</t>
  </si>
  <si>
    <t xml:space="preserve">Der jeweilige Wert der Variable N aus der „Leistungsbeschreibung Raumgruppen“ (Spalte „Häufigkeit“) entspricht </t>
  </si>
  <si>
    <t>der dazugehörigen Raumgruppe der Gesamtkalkulation.</t>
  </si>
  <si>
    <t>Anz</t>
  </si>
  <si>
    <t>Türen, Türrahmen, Türglas, Türschilder</t>
  </si>
  <si>
    <t>Papierhandtücher, WC-Papier und Seife</t>
  </si>
  <si>
    <t>Papier- und Seifenspender</t>
  </si>
  <si>
    <t>Türen, Türrahmen, Türglas, Türschilder, Vitrinen, Einbauschränke</t>
  </si>
  <si>
    <t>Stufen &amp; Aufgänge zum 1. OG</t>
  </si>
  <si>
    <t>Raumgruppe 04a / N (N = RH/Wo.)</t>
  </si>
  <si>
    <t>Sanitär- &amp; Nassräume</t>
  </si>
  <si>
    <t>Telefon / Tischlampen</t>
  </si>
  <si>
    <t>Unterrichts- &amp; Seminarräume an Grundschulen mit modifiziertem Intervall</t>
  </si>
  <si>
    <t>Unterrichts- &amp; Seminarräume an weiterführenden Schulen</t>
  </si>
  <si>
    <t>Küchen, Lehrküchen</t>
  </si>
  <si>
    <t>Griffspuren, Spinnweben</t>
  </si>
  <si>
    <t>Lager mit besonderen hyg. Anforderungen</t>
  </si>
  <si>
    <t xml:space="preserve">Labore </t>
  </si>
  <si>
    <t>Raumgruppe 25a / N (N = RH/Wo.)</t>
  </si>
  <si>
    <t>Raumgruppe 25b / N (N = RH/Wo.)</t>
  </si>
  <si>
    <t>RCODE</t>
  </si>
  <si>
    <t>EUR / Monat</t>
  </si>
  <si>
    <t>Stunden-verrechnungssatz €/h
*)</t>
  </si>
  <si>
    <t>Stunden / Jahr</t>
  </si>
  <si>
    <t>Angebotssumme 
inkl. MwSt. Monatspauschale</t>
  </si>
  <si>
    <t>Zu übertragender Angebotspreis</t>
  </si>
  <si>
    <t>Stunden pro
Grundreinigung bei
vollständiger
Beauftragung</t>
  </si>
  <si>
    <t>€ pro Grundreinigung
bei vollständiger
Beauftragung</t>
  </si>
  <si>
    <t>Email:</t>
  </si>
  <si>
    <t>Unterhalts- und Grundreinigung</t>
  </si>
  <si>
    <t>Tel.: (0421)</t>
  </si>
  <si>
    <t>Fax: (0421)</t>
  </si>
  <si>
    <t>MitGR</t>
  </si>
  <si>
    <t>Küchen, Großküchen</t>
  </si>
  <si>
    <t>0</t>
  </si>
  <si>
    <t>01</t>
  </si>
  <si>
    <t>Flure und Podeste</t>
  </si>
  <si>
    <t>02</t>
  </si>
  <si>
    <t>03</t>
  </si>
  <si>
    <t>Stufen und Aufgänge</t>
  </si>
  <si>
    <t>04</t>
  </si>
  <si>
    <t>04a</t>
  </si>
  <si>
    <t>05</t>
  </si>
  <si>
    <t>06</t>
  </si>
  <si>
    <t>07</t>
  </si>
  <si>
    <t>08</t>
  </si>
  <si>
    <t>10</t>
  </si>
  <si>
    <t>12</t>
  </si>
  <si>
    <t>13</t>
  </si>
  <si>
    <t>14</t>
  </si>
  <si>
    <t>15</t>
  </si>
  <si>
    <t>18</t>
  </si>
  <si>
    <t>25a</t>
  </si>
  <si>
    <t>G2206</t>
  </si>
  <si>
    <t xml:space="preserve">KG001     </t>
  </si>
  <si>
    <t>Heizung/Stufen</t>
  </si>
  <si>
    <t>t0005</t>
  </si>
  <si>
    <t xml:space="preserve">1. KG     </t>
  </si>
  <si>
    <t>Heizung</t>
  </si>
  <si>
    <t>r0005</t>
  </si>
  <si>
    <t>Abstellraum</t>
  </si>
  <si>
    <t>Vergabe zum</t>
  </si>
  <si>
    <t>r0006</t>
  </si>
  <si>
    <t>Notausgang</t>
  </si>
  <si>
    <t>r0007</t>
  </si>
  <si>
    <t xml:space="preserve">KG        </t>
  </si>
  <si>
    <t>Waschküche</t>
  </si>
  <si>
    <t>r0038</t>
  </si>
  <si>
    <t>Flur</t>
  </si>
  <si>
    <t>r0047</t>
  </si>
  <si>
    <t>Putzmittel</t>
  </si>
  <si>
    <t>r0048</t>
  </si>
  <si>
    <t xml:space="preserve">KG000     </t>
  </si>
  <si>
    <t>r0066</t>
  </si>
  <si>
    <t>r0049</t>
  </si>
  <si>
    <t>Flur/Stufen</t>
  </si>
  <si>
    <t>t0049</t>
  </si>
  <si>
    <t>r0065</t>
  </si>
  <si>
    <t>Küche</t>
  </si>
  <si>
    <t>Linoleum</t>
  </si>
  <si>
    <t>r0050</t>
  </si>
  <si>
    <t>Handarbeitsraum</t>
  </si>
  <si>
    <t>r0051</t>
  </si>
  <si>
    <t>Holz</t>
  </si>
  <si>
    <t>r0052</t>
  </si>
  <si>
    <t>Werkraum</t>
  </si>
  <si>
    <t>r0053</t>
  </si>
  <si>
    <t>r0054</t>
  </si>
  <si>
    <t>Vorr.WC - J</t>
  </si>
  <si>
    <t>r0063</t>
  </si>
  <si>
    <t>WC - J</t>
  </si>
  <si>
    <t>r0055</t>
  </si>
  <si>
    <t>Vorr.WC - M</t>
  </si>
  <si>
    <t>r0064</t>
  </si>
  <si>
    <t>WC - M</t>
  </si>
  <si>
    <t>r0056</t>
  </si>
  <si>
    <t>Getränkeverteilung</t>
  </si>
  <si>
    <t>r0039</t>
  </si>
  <si>
    <t>Filmvorführraum</t>
  </si>
  <si>
    <t>r0057</t>
  </si>
  <si>
    <t>Putzfrauen</t>
  </si>
  <si>
    <t>r0058</t>
  </si>
  <si>
    <t>Gaseinführung</t>
  </si>
  <si>
    <t>r0059</t>
  </si>
  <si>
    <t>r0060</t>
  </si>
  <si>
    <t>r0061</t>
  </si>
  <si>
    <t>r0040</t>
  </si>
  <si>
    <t>r0041</t>
  </si>
  <si>
    <t>Turngeräte</t>
  </si>
  <si>
    <t>r0042</t>
  </si>
  <si>
    <t>Papierlager</t>
  </si>
  <si>
    <t>r0043</t>
  </si>
  <si>
    <t>r0044</t>
  </si>
  <si>
    <t>Holzlager</t>
  </si>
  <si>
    <t>r0045</t>
  </si>
  <si>
    <t>r0046</t>
  </si>
  <si>
    <t>Treppenhaus</t>
  </si>
  <si>
    <t>Gumminoppen</t>
  </si>
  <si>
    <t>r0062</t>
  </si>
  <si>
    <t xml:space="preserve">EG000     </t>
  </si>
  <si>
    <t>0.26-1</t>
  </si>
  <si>
    <t>Lehrer WC</t>
  </si>
  <si>
    <t>Aufzug</t>
  </si>
  <si>
    <t>Kautschuk</t>
  </si>
  <si>
    <t>r0025</t>
  </si>
  <si>
    <t>A 0.01</t>
  </si>
  <si>
    <t>Lehrerstützpunkt 2</t>
  </si>
  <si>
    <t>r0026</t>
  </si>
  <si>
    <t>A 0.02</t>
  </si>
  <si>
    <t>Lehrerstützpunkt</t>
  </si>
  <si>
    <t>r0027</t>
  </si>
  <si>
    <t>A 0.03</t>
  </si>
  <si>
    <t>Klassenraum</t>
  </si>
  <si>
    <t>r0028</t>
  </si>
  <si>
    <t>A 0.04</t>
  </si>
  <si>
    <t>Differenzierung</t>
  </si>
  <si>
    <t>r0029</t>
  </si>
  <si>
    <t>A 0.05</t>
  </si>
  <si>
    <t>r0030</t>
  </si>
  <si>
    <t>A 0.06</t>
  </si>
  <si>
    <t>r0031</t>
  </si>
  <si>
    <t>A 0.07</t>
  </si>
  <si>
    <t>r0032</t>
  </si>
  <si>
    <t>A 0.08</t>
  </si>
  <si>
    <t>r0033</t>
  </si>
  <si>
    <t>A 0.09</t>
  </si>
  <si>
    <t>Treppenhaus A2</t>
  </si>
  <si>
    <t>r0034</t>
  </si>
  <si>
    <t>Treppenhaus A2/Stufen</t>
  </si>
  <si>
    <t>t0034</t>
  </si>
  <si>
    <t>A 0.10</t>
  </si>
  <si>
    <t>r0035</t>
  </si>
  <si>
    <t>A 0.11</t>
  </si>
  <si>
    <t>r0036</t>
  </si>
  <si>
    <t>A 0.12</t>
  </si>
  <si>
    <t>Beh.-WC</t>
  </si>
  <si>
    <t>r0037</t>
  </si>
  <si>
    <t>A 0.13</t>
  </si>
  <si>
    <t>WC Jungen</t>
  </si>
  <si>
    <t>A 0.14</t>
  </si>
  <si>
    <t>WC Mädchen</t>
  </si>
  <si>
    <t>A 0.15</t>
  </si>
  <si>
    <t>Vorr. WC Mädchen</t>
  </si>
  <si>
    <t>A 0.16</t>
  </si>
  <si>
    <t>Treppenhaus A1</t>
  </si>
  <si>
    <t>Treppenhaus A1/Stufen</t>
  </si>
  <si>
    <t>t0041</t>
  </si>
  <si>
    <t>A 0.17</t>
  </si>
  <si>
    <t>Windfang</t>
  </si>
  <si>
    <t>A 0.18.1</t>
  </si>
  <si>
    <t>A 0.18.2</t>
  </si>
  <si>
    <t>Kopierer</t>
  </si>
  <si>
    <t>A 0.19</t>
  </si>
  <si>
    <t>Konrektor</t>
  </si>
  <si>
    <t>A 0.20</t>
  </si>
  <si>
    <t>A 0.21</t>
  </si>
  <si>
    <t>Besprechung</t>
  </si>
  <si>
    <t>A 0.22</t>
  </si>
  <si>
    <t>ZUP-Leitung</t>
  </si>
  <si>
    <t>A 0.23</t>
  </si>
  <si>
    <t>Sekretariat</t>
  </si>
  <si>
    <t>A 0.24</t>
  </si>
  <si>
    <t xml:space="preserve">OG001     </t>
  </si>
  <si>
    <t>A 1.01</t>
  </si>
  <si>
    <t>A 1.02</t>
  </si>
  <si>
    <t>A 1.03</t>
  </si>
  <si>
    <t>A 1.04</t>
  </si>
  <si>
    <t>A 1.05</t>
  </si>
  <si>
    <t>Klassenraum/Stufen</t>
  </si>
  <si>
    <t>A 1.06</t>
  </si>
  <si>
    <t>A 1.07</t>
  </si>
  <si>
    <t>A 1.08</t>
  </si>
  <si>
    <t>Ruheraum Lehrer</t>
  </si>
  <si>
    <t>A 1.09</t>
  </si>
  <si>
    <t>A 1.10</t>
  </si>
  <si>
    <t>A 1.11</t>
  </si>
  <si>
    <t>t0036</t>
  </si>
  <si>
    <t>A 1.12</t>
  </si>
  <si>
    <t>WC-Lehrer</t>
  </si>
  <si>
    <t>A 1.13.1</t>
  </si>
  <si>
    <t>WC-Jungen</t>
  </si>
  <si>
    <t>A 1.13.2</t>
  </si>
  <si>
    <t>WC-Mädchen</t>
  </si>
  <si>
    <t>A 1.14</t>
  </si>
  <si>
    <t>Pumi</t>
  </si>
  <si>
    <t>A 1.15</t>
  </si>
  <si>
    <t>t0044</t>
  </si>
  <si>
    <t>A 1.16</t>
  </si>
  <si>
    <t>Treppenhaus/Stufen</t>
  </si>
  <si>
    <t>t0045</t>
  </si>
  <si>
    <t>A 1.17</t>
  </si>
  <si>
    <t>A 1.18</t>
  </si>
  <si>
    <t>Beratungsraum</t>
  </si>
  <si>
    <t>A 1.19</t>
  </si>
  <si>
    <t>Sonderpädagogen</t>
  </si>
  <si>
    <t>A 1.20</t>
  </si>
  <si>
    <t>Lehrerzimmer/Nebenzi.</t>
  </si>
  <si>
    <t>A 1.21</t>
  </si>
  <si>
    <t>Lehrerzimmer</t>
  </si>
  <si>
    <t>A 1.22</t>
  </si>
  <si>
    <t xml:space="preserve">DACH0     </t>
  </si>
  <si>
    <t>A 2.03</t>
  </si>
  <si>
    <t>t0007</t>
  </si>
  <si>
    <t xml:space="preserve">DG000     </t>
  </si>
  <si>
    <t>A 2.01</t>
  </si>
  <si>
    <t>Dachboden ungenutzt</t>
  </si>
  <si>
    <t>A 2.02</t>
  </si>
  <si>
    <t>G2207</t>
  </si>
  <si>
    <t xml:space="preserve">EG        </t>
  </si>
  <si>
    <t>Turnhalle</t>
  </si>
  <si>
    <t>r0002</t>
  </si>
  <si>
    <t>WC</t>
  </si>
  <si>
    <t>r0010</t>
  </si>
  <si>
    <t>Umkleide</t>
  </si>
  <si>
    <t>r0011</t>
  </si>
  <si>
    <t>r0012</t>
  </si>
  <si>
    <t>r0013</t>
  </si>
  <si>
    <t>Eingang</t>
  </si>
  <si>
    <t>Sonstige</t>
  </si>
  <si>
    <t>r0020</t>
  </si>
  <si>
    <t>Putzraum</t>
  </si>
  <si>
    <t>unbekannt</t>
  </si>
  <si>
    <t>r0014</t>
  </si>
  <si>
    <t>r0015</t>
  </si>
  <si>
    <t>r0016</t>
  </si>
  <si>
    <t>r0017</t>
  </si>
  <si>
    <t>Dusch-/Waschraum</t>
  </si>
  <si>
    <t>r0018</t>
  </si>
  <si>
    <t>Geräte</t>
  </si>
  <si>
    <t>r0003</t>
  </si>
  <si>
    <t>Kleingeräte</t>
  </si>
  <si>
    <t>r0019</t>
  </si>
  <si>
    <t>r0004</t>
  </si>
  <si>
    <t>Dusche</t>
  </si>
  <si>
    <t>Lehrerumkleide</t>
  </si>
  <si>
    <t>Wasch- u. Duschraum</t>
  </si>
  <si>
    <t>r0008</t>
  </si>
  <si>
    <t>r0009</t>
  </si>
  <si>
    <t>G6580</t>
  </si>
  <si>
    <t>r0001</t>
  </si>
  <si>
    <t>Klasse</t>
  </si>
  <si>
    <t>Lehrer/Behi. WC</t>
  </si>
  <si>
    <t>Büro 1</t>
  </si>
  <si>
    <t>Büro 2</t>
  </si>
  <si>
    <t>HAR/Technik</t>
  </si>
  <si>
    <t>Pumi/Abstellr.</t>
  </si>
  <si>
    <t>t0008</t>
  </si>
  <si>
    <t>G6894</t>
  </si>
  <si>
    <t>Küchenpersonal</t>
  </si>
  <si>
    <t>Umkl.-Personal</t>
  </si>
  <si>
    <t>WC/Dusche Personal</t>
  </si>
  <si>
    <t>Flur Küche</t>
  </si>
  <si>
    <t>Stuhllager</t>
  </si>
  <si>
    <t>Trockenlager</t>
  </si>
  <si>
    <t>Kühllager</t>
  </si>
  <si>
    <t>Vorbereitung</t>
  </si>
  <si>
    <t>Spülen</t>
  </si>
  <si>
    <t>Sonstiger Raum</t>
  </si>
  <si>
    <t>Treppenhaus-01</t>
  </si>
  <si>
    <t>Rückgabe</t>
  </si>
  <si>
    <t>Pantry</t>
  </si>
  <si>
    <t>Speiseraum</t>
  </si>
  <si>
    <t>Lager/Equipment</t>
  </si>
  <si>
    <t>r0021</t>
  </si>
  <si>
    <t>r0022</t>
  </si>
  <si>
    <t>UVT</t>
  </si>
  <si>
    <t>r0023</t>
  </si>
  <si>
    <t>r0024</t>
  </si>
  <si>
    <t>Foyer</t>
  </si>
  <si>
    <t>0.26.1</t>
  </si>
  <si>
    <t>Lehrer-WC</t>
  </si>
  <si>
    <t>r0069</t>
  </si>
  <si>
    <t>Bespr. Sozialpäda.</t>
  </si>
  <si>
    <t>0.35.1</t>
  </si>
  <si>
    <t>Treppenhaus-02</t>
  </si>
  <si>
    <t>0.35.2</t>
  </si>
  <si>
    <t>Musik/Bewegungsraum</t>
  </si>
  <si>
    <t>r0070</t>
  </si>
  <si>
    <t>Treppenhaus 01/Stufen</t>
  </si>
  <si>
    <t>t0006</t>
  </si>
  <si>
    <t>Treppenhaus 01</t>
  </si>
  <si>
    <t>Treppenhaus 02/Stufen</t>
  </si>
  <si>
    <t>Treppenhaus 02</t>
  </si>
  <si>
    <t>Lernflur</t>
  </si>
  <si>
    <t>Foyer - Galerie/Stufen</t>
  </si>
  <si>
    <t>t0011</t>
  </si>
  <si>
    <t>Foyer - Galerie</t>
  </si>
  <si>
    <t>1.18a</t>
  </si>
  <si>
    <t>Treppe Foyer/Stufen</t>
  </si>
  <si>
    <t>Treppe Foyer</t>
  </si>
  <si>
    <t>Aufzugsschacht</t>
  </si>
  <si>
    <t>kein</t>
  </si>
  <si>
    <t>PuMi</t>
  </si>
  <si>
    <t>Lüftungstechnik</t>
  </si>
  <si>
    <t>Lüftungstechnik-Küche</t>
  </si>
  <si>
    <t>Ausbaureserve</t>
  </si>
  <si>
    <t>Lüftungstechnik-Nutzräume und Speisesaal</t>
  </si>
  <si>
    <t>Lagerraum 01</t>
  </si>
  <si>
    <t>Lagerraum 03</t>
  </si>
  <si>
    <t>Lagerraum 02</t>
  </si>
  <si>
    <t>Raum ohne Funktion</t>
  </si>
  <si>
    <t>Senator für Kinder und Bildung</t>
  </si>
  <si>
    <t>Rembertiring 8-12</t>
  </si>
  <si>
    <t>28195 Bremen</t>
  </si>
  <si>
    <t>Herr Franz</t>
  </si>
  <si>
    <t>361-6776</t>
  </si>
  <si>
    <t>361-16641</t>
  </si>
  <si>
    <t>christian.franz@bildung.bremen.de</t>
  </si>
  <si>
    <t>Michael Müller</t>
  </si>
  <si>
    <t>361-7703</t>
  </si>
  <si>
    <t>361-7726</t>
  </si>
  <si>
    <t>0151 / 16 15 14 58</t>
  </si>
  <si>
    <t>Wigmodistraße 37, 28779 Bremen</t>
  </si>
  <si>
    <t>040</t>
  </si>
  <si>
    <t xml:space="preserve">Hauptgebäude </t>
  </si>
  <si>
    <t xml:space="preserve">Turnhalle </t>
  </si>
  <si>
    <t>Mobilbauanlage</t>
  </si>
  <si>
    <t>Neubau Ganztagsschule</t>
  </si>
  <si>
    <t>G2206, G2207, G6580, G6894</t>
  </si>
  <si>
    <t>Vergabe zum 01.08.2026</t>
  </si>
  <si>
    <t>Sanitär- und Naßräume</t>
  </si>
  <si>
    <t>Eingangsbereiche/-hallen &amp; Aufzüge</t>
  </si>
  <si>
    <t>Unterrichts- und Seminarräume</t>
  </si>
  <si>
    <t>Bürotechnikräume, Lehrmittelräume</t>
  </si>
  <si>
    <t xml:space="preserve">Gruppen-, Aufenthalts-, Bereitschaftsräume ... </t>
  </si>
  <si>
    <t>Grundschule Blomendal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</si>
</sst>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#,##0.000"/>
    <numFmt numFmtId="166" formatCode="&quot;(&quot;0.00\ &quot;Wochen)&quot;"/>
  </numFmts>
  <fonts count="21" x14ac:knownFonts="1">
    <font>
      <sz val="10"/>
      <name val="Arial"/>
    </font>
    <font>
      <b/>
      <sz val="9"/>
      <name val="Arial"/>
      <family val="2"/>
    </font>
    <font>
      <b/>
      <sz val="10"/>
      <name val="Arial"/>
      <family val="2"/>
    </font>
    <font>
      <b/>
      <i/>
      <sz val="16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0"/>
      <name val="MS Sans Serif"/>
      <family val="2"/>
    </font>
    <font>
      <sz val="10"/>
      <color indexed="8"/>
      <name val="Arial"/>
      <family val="2"/>
    </font>
    <font>
      <b/>
      <sz val="10"/>
      <name val="MS Sans Serif"/>
      <family val="2"/>
    </font>
    <font>
      <sz val="8"/>
      <color indexed="8"/>
      <name val="Arial"/>
      <family val="2"/>
    </font>
    <font>
      <b/>
      <u/>
      <sz val="14"/>
      <name val="Arial"/>
      <family val="2"/>
    </font>
    <font>
      <b/>
      <sz val="20"/>
      <name val="Arial"/>
      <family val="2"/>
    </font>
    <font>
      <b/>
      <i/>
      <sz val="14"/>
      <name val="Arial"/>
      <family val="2"/>
    </font>
    <font>
      <sz val="13"/>
      <name val="Arial"/>
      <family val="2"/>
    </font>
    <font>
      <sz val="12.5"/>
      <name val="Arial"/>
      <family val="2"/>
    </font>
    <font>
      <b/>
      <sz val="12.5"/>
      <name val="Arial"/>
      <family val="2"/>
    </font>
    <font>
      <sz val="10"/>
      <color theme="0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lightGrid">
        <bgColor indexed="22"/>
      </patternFill>
    </fill>
    <fill>
      <patternFill patternType="solid">
        <fgColor indexed="10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medium">
        <color indexed="64"/>
      </right>
      <top/>
      <bottom style="dotted">
        <color auto="1"/>
      </bottom>
      <diagonal/>
    </border>
    <border>
      <left style="thin">
        <color indexed="64"/>
      </left>
      <right/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/>
      <bottom style="dotted">
        <color auto="1"/>
      </bottom>
      <diagonal/>
    </border>
    <border>
      <left style="thin">
        <color indexed="64"/>
      </left>
      <right style="medium">
        <color indexed="64"/>
      </right>
      <top/>
      <bottom style="dotted">
        <color auto="1"/>
      </bottom>
      <diagonal/>
    </border>
    <border>
      <left style="thin">
        <color indexed="64"/>
      </left>
      <right/>
      <top style="medium">
        <color indexed="64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auto="1"/>
      </bottom>
      <diagonal/>
    </border>
    <border>
      <left style="medium">
        <color indexed="64"/>
      </left>
      <right/>
      <top style="dotted">
        <color auto="1"/>
      </top>
      <bottom style="dotted">
        <color indexed="64"/>
      </bottom>
      <diagonal/>
    </border>
    <border>
      <left style="thin">
        <color indexed="64"/>
      </left>
      <right/>
      <top style="dotted">
        <color auto="1"/>
      </top>
      <bottom style="dotted">
        <color indexed="64"/>
      </bottom>
      <diagonal/>
    </border>
    <border>
      <left/>
      <right/>
      <top style="dotted">
        <color auto="1"/>
      </top>
      <bottom style="dotted">
        <color indexed="64"/>
      </bottom>
      <diagonal/>
    </border>
    <border>
      <left/>
      <right style="medium">
        <color indexed="64"/>
      </right>
      <top style="dotted">
        <color auto="1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auto="1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auto="1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auto="1"/>
      </bottom>
      <diagonal/>
    </border>
    <border>
      <left style="medium">
        <color indexed="64"/>
      </left>
      <right/>
      <top style="dotted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/>
      <top style="dotted">
        <color auto="1"/>
      </top>
      <bottom style="dotted">
        <color auto="1"/>
      </bottom>
      <diagonal/>
    </border>
    <border>
      <left style="thin">
        <color indexed="64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medium">
        <color indexed="64"/>
      </left>
      <right/>
      <top style="dotted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auto="1"/>
      </top>
      <bottom/>
      <diagonal/>
    </border>
    <border>
      <left style="thin">
        <color indexed="64"/>
      </left>
      <right/>
      <top style="dotted">
        <color auto="1"/>
      </top>
      <bottom/>
      <diagonal/>
    </border>
    <border>
      <left style="thin">
        <color indexed="64"/>
      </left>
      <right style="medium">
        <color indexed="64"/>
      </right>
      <top style="dotted">
        <color auto="1"/>
      </top>
      <bottom/>
      <diagonal/>
    </border>
    <border>
      <left/>
      <right/>
      <top style="dotted">
        <color auto="1"/>
      </top>
      <bottom/>
      <diagonal/>
    </border>
  </borders>
  <cellStyleXfs count="4">
    <xf numFmtId="0" fontId="0" fillId="0" borderId="0"/>
    <xf numFmtId="0" fontId="9" fillId="0" borderId="0"/>
    <xf numFmtId="0" fontId="6" fillId="0" borderId="0"/>
    <xf numFmtId="0" fontId="6" fillId="0" borderId="0"/>
  </cellStyleXfs>
  <cellXfs count="352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/>
    <xf numFmtId="0" fontId="4" fillId="0" borderId="0" xfId="0" applyFont="1" applyBorder="1"/>
    <xf numFmtId="0" fontId="6" fillId="0" borderId="0" xfId="0" applyFont="1"/>
    <xf numFmtId="0" fontId="2" fillId="0" borderId="0" xfId="0" applyFont="1"/>
    <xf numFmtId="0" fontId="2" fillId="0" borderId="1" xfId="0" applyFont="1" applyBorder="1" applyAlignment="1" applyProtection="1">
      <alignment horizontal="left" vertical="center"/>
      <protection hidden="1"/>
    </xf>
    <xf numFmtId="0" fontId="0" fillId="0" borderId="0" xfId="0" applyAlignment="1" applyProtection="1">
      <protection hidden="1"/>
    </xf>
    <xf numFmtId="0" fontId="0" fillId="0" borderId="0" xfId="0" applyProtection="1">
      <protection hidden="1"/>
    </xf>
    <xf numFmtId="0" fontId="6" fillId="0" borderId="0" xfId="0" applyFont="1" applyProtection="1">
      <protection hidden="1"/>
    </xf>
    <xf numFmtId="0" fontId="0" fillId="0" borderId="0" xfId="0" applyFill="1" applyBorder="1" applyProtection="1">
      <protection hidden="1"/>
    </xf>
    <xf numFmtId="0" fontId="0" fillId="0" borderId="0" xfId="0" applyAlignment="1" applyProtection="1">
      <alignment horizontal="left"/>
      <protection hidden="1"/>
    </xf>
    <xf numFmtId="0" fontId="2" fillId="0" borderId="0" xfId="0" applyFont="1" applyAlignment="1" applyProtection="1">
      <alignment horizontal="left"/>
      <protection hidden="1"/>
    </xf>
    <xf numFmtId="0" fontId="0" fillId="0" borderId="0" xfId="0" applyAlignment="1" applyProtection="1">
      <alignment horizontal="center"/>
      <protection hidden="1"/>
    </xf>
    <xf numFmtId="4" fontId="0" fillId="0" borderId="0" xfId="0" applyNumberFormat="1" applyProtection="1">
      <protection hidden="1"/>
    </xf>
    <xf numFmtId="0" fontId="7" fillId="0" borderId="0" xfId="0" applyFont="1" applyAlignment="1" applyProtection="1">
      <alignment horizontal="left"/>
      <protection hidden="1"/>
    </xf>
    <xf numFmtId="4" fontId="0" fillId="0" borderId="0" xfId="0" applyNumberFormat="1" applyAlignment="1" applyProtection="1">
      <alignment horizontal="left"/>
      <protection hidden="1"/>
    </xf>
    <xf numFmtId="4" fontId="7" fillId="0" borderId="0" xfId="0" applyNumberFormat="1" applyFont="1" applyAlignment="1" applyProtection="1">
      <alignment horizontal="right"/>
      <protection hidden="1"/>
    </xf>
    <xf numFmtId="165" fontId="2" fillId="0" borderId="3" xfId="0" applyNumberFormat="1" applyFont="1" applyBorder="1" applyAlignment="1" applyProtection="1">
      <alignment horizontal="center" vertical="center" wrapText="1"/>
      <protection hidden="1"/>
    </xf>
    <xf numFmtId="165" fontId="0" fillId="0" borderId="0" xfId="0" applyNumberFormat="1" applyProtection="1">
      <protection hidden="1"/>
    </xf>
    <xf numFmtId="0" fontId="2" fillId="0" borderId="0" xfId="0" applyFont="1" applyProtection="1">
      <protection hidden="1"/>
    </xf>
    <xf numFmtId="0" fontId="5" fillId="0" borderId="0" xfId="0" applyFont="1" applyProtection="1">
      <protection hidden="1"/>
    </xf>
    <xf numFmtId="4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4" fontId="0" fillId="0" borderId="0" xfId="0" applyNumberFormat="1" applyAlignment="1" applyProtection="1">
      <protection hidden="1"/>
    </xf>
    <xf numFmtId="0" fontId="6" fillId="0" borderId="0" xfId="0" applyFont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horizontal="left"/>
      <protection hidden="1"/>
    </xf>
    <xf numFmtId="2" fontId="6" fillId="0" borderId="0" xfId="0" applyNumberFormat="1" applyFont="1" applyBorder="1" applyAlignment="1" applyProtection="1">
      <alignment horizontal="center"/>
      <protection hidden="1"/>
    </xf>
    <xf numFmtId="2" fontId="6" fillId="0" borderId="0" xfId="0" applyNumberFormat="1" applyFont="1" applyBorder="1" applyProtection="1">
      <protection hidden="1"/>
    </xf>
    <xf numFmtId="4" fontId="6" fillId="0" borderId="0" xfId="0" applyNumberFormat="1" applyFont="1" applyBorder="1" applyProtection="1">
      <protection hidden="1"/>
    </xf>
    <xf numFmtId="0" fontId="6" fillId="0" borderId="0" xfId="0" applyFont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 wrapText="1"/>
      <protection hidden="1"/>
    </xf>
    <xf numFmtId="0" fontId="6" fillId="0" borderId="0" xfId="0" applyFont="1" applyAlignment="1" applyProtection="1">
      <alignment horizontal="left" wrapText="1"/>
      <protection hidden="1"/>
    </xf>
    <xf numFmtId="2" fontId="6" fillId="0" borderId="0" xfId="0" applyNumberFormat="1" applyFont="1" applyAlignment="1" applyProtection="1">
      <alignment horizontal="center" wrapText="1"/>
      <protection hidden="1"/>
    </xf>
    <xf numFmtId="4" fontId="6" fillId="0" borderId="0" xfId="0" applyNumberFormat="1" applyFont="1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wrapText="1"/>
      <protection hidden="1"/>
    </xf>
    <xf numFmtId="0" fontId="8" fillId="0" borderId="0" xfId="0" applyFont="1" applyAlignment="1" applyProtection="1">
      <alignment horizontal="left" wrapText="1"/>
      <protection hidden="1"/>
    </xf>
    <xf numFmtId="0" fontId="8" fillId="0" borderId="0" xfId="0" applyFont="1" applyAlignment="1" applyProtection="1">
      <alignment horizontal="center"/>
      <protection hidden="1"/>
    </xf>
    <xf numFmtId="0" fontId="8" fillId="0" borderId="0" xfId="0" applyFont="1" applyProtection="1">
      <protection hidden="1"/>
    </xf>
    <xf numFmtId="2" fontId="8" fillId="0" borderId="0" xfId="0" applyNumberFormat="1" applyFont="1" applyAlignment="1" applyProtection="1">
      <alignment horizontal="center" wrapText="1"/>
      <protection hidden="1"/>
    </xf>
    <xf numFmtId="4" fontId="8" fillId="0" borderId="0" xfId="0" applyNumberFormat="1" applyFont="1" applyProtection="1">
      <protection hidden="1"/>
    </xf>
    <xf numFmtId="0" fontId="10" fillId="0" borderId="0" xfId="0" applyNumberFormat="1" applyFont="1" applyBorder="1" applyAlignment="1" applyProtection="1">
      <alignment horizontal="left" vertical="center" wrapText="1"/>
      <protection hidden="1"/>
    </xf>
    <xf numFmtId="2" fontId="10" fillId="0" borderId="0" xfId="0" applyNumberFormat="1" applyFont="1" applyBorder="1" applyAlignment="1" applyProtection="1">
      <alignment horizontal="right" vertical="center" wrapText="1"/>
      <protection hidden="1"/>
    </xf>
    <xf numFmtId="0" fontId="10" fillId="0" borderId="0" xfId="0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Border="1" applyProtection="1">
      <protection hidden="1"/>
    </xf>
    <xf numFmtId="4" fontId="0" fillId="0" borderId="0" xfId="0" applyNumberForma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left" vertical="center"/>
      <protection hidden="1"/>
    </xf>
    <xf numFmtId="0" fontId="0" fillId="0" borderId="0" xfId="0" applyNumberFormat="1" applyFill="1" applyBorder="1" applyAlignment="1" applyProtection="1">
      <alignment horizontal="center" vertical="center"/>
      <protection hidden="1"/>
    </xf>
    <xf numFmtId="2" fontId="0" fillId="0" borderId="0" xfId="0" applyNumberFormat="1" applyProtection="1">
      <protection hidden="1"/>
    </xf>
    <xf numFmtId="2" fontId="0" fillId="0" borderId="0" xfId="0" applyNumberFormat="1" applyFill="1" applyBorder="1" applyProtection="1">
      <protection hidden="1"/>
    </xf>
    <xf numFmtId="0" fontId="12" fillId="0" borderId="0" xfId="0" applyFont="1" applyFill="1" applyAlignment="1">
      <alignment horizontal="left"/>
    </xf>
    <xf numFmtId="0" fontId="5" fillId="0" borderId="0" xfId="0" applyFont="1" applyAlignment="1" applyProtection="1">
      <alignment horizontal="left"/>
      <protection hidden="1"/>
    </xf>
    <xf numFmtId="4" fontId="2" fillId="0" borderId="6" xfId="0" applyNumberFormat="1" applyFont="1" applyBorder="1" applyAlignment="1" applyProtection="1">
      <alignment horizontal="left" vertical="center"/>
      <protection hidden="1"/>
    </xf>
    <xf numFmtId="4" fontId="2" fillId="0" borderId="6" xfId="0" applyNumberFormat="1" applyFont="1" applyBorder="1" applyAlignment="1" applyProtection="1">
      <alignment horizontal="center" vertical="center"/>
      <protection hidden="1"/>
    </xf>
    <xf numFmtId="0" fontId="0" fillId="0" borderId="6" xfId="0" applyBorder="1" applyAlignment="1" applyProtection="1">
      <alignment horizontal="center" vertical="center"/>
      <protection hidden="1"/>
    </xf>
    <xf numFmtId="4" fontId="2" fillId="0" borderId="0" xfId="0" applyNumberFormat="1" applyFont="1" applyBorder="1" applyAlignment="1" applyProtection="1">
      <alignment horizontal="left" vertical="center"/>
      <protection hidden="1"/>
    </xf>
    <xf numFmtId="4" fontId="2" fillId="0" borderId="0" xfId="0" applyNumberFormat="1" applyFont="1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left" vertical="center"/>
      <protection hidden="1"/>
    </xf>
    <xf numFmtId="9" fontId="0" fillId="0" borderId="6" xfId="0" applyNumberFormat="1" applyBorder="1" applyAlignment="1" applyProtection="1">
      <alignment horizontal="center" vertical="center"/>
      <protection hidden="1"/>
    </xf>
    <xf numFmtId="4" fontId="13" fillId="0" borderId="0" xfId="0" applyNumberFormat="1" applyFont="1" applyBorder="1" applyAlignment="1" applyProtection="1">
      <alignment horizontal="left" vertical="center"/>
      <protection hidden="1"/>
    </xf>
    <xf numFmtId="4" fontId="8" fillId="0" borderId="0" xfId="0" applyNumberFormat="1" applyFont="1" applyBorder="1" applyAlignment="1" applyProtection="1">
      <alignment horizontal="left" vertical="center"/>
      <protection hidden="1"/>
    </xf>
    <xf numFmtId="0" fontId="14" fillId="0" borderId="0" xfId="0" applyFont="1" applyAlignment="1" applyProtection="1">
      <alignment horizontal="left"/>
      <protection hidden="1"/>
    </xf>
    <xf numFmtId="0" fontId="15" fillId="0" borderId="0" xfId="0" applyFont="1" applyFill="1" applyAlignment="1" applyProtection="1">
      <alignment horizontal="left" vertical="center"/>
      <protection hidden="1"/>
    </xf>
    <xf numFmtId="0" fontId="8" fillId="0" borderId="0" xfId="0" applyFont="1" applyAlignment="1" applyProtection="1">
      <alignment horizontal="left"/>
      <protection hidden="1"/>
    </xf>
    <xf numFmtId="0" fontId="2" fillId="0" borderId="7" xfId="0" applyFont="1" applyBorder="1" applyAlignment="1" applyProtection="1">
      <alignment horizontal="center" vertical="center" wrapText="1"/>
      <protection hidden="1"/>
    </xf>
    <xf numFmtId="165" fontId="2" fillId="0" borderId="8" xfId="0" applyNumberFormat="1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left" vertical="center" wrapText="1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2" fontId="6" fillId="0" borderId="0" xfId="0" applyNumberFormat="1" applyFont="1" applyProtection="1">
      <protection hidden="1"/>
    </xf>
    <xf numFmtId="4" fontId="6" fillId="0" borderId="0" xfId="0" applyNumberFormat="1" applyFont="1" applyBorder="1" applyAlignment="1" applyProtection="1">
      <alignment horizontal="left" vertical="center"/>
      <protection hidden="1"/>
    </xf>
    <xf numFmtId="4" fontId="6" fillId="0" borderId="0" xfId="0" applyNumberFormat="1" applyFont="1" applyBorder="1" applyAlignment="1" applyProtection="1">
      <alignment horizontal="center" vertical="center"/>
      <protection hidden="1"/>
    </xf>
    <xf numFmtId="0" fontId="16" fillId="0" borderId="0" xfId="0" applyFont="1" applyAlignment="1" applyProtection="1">
      <alignment horizontal="center"/>
      <protection hidden="1"/>
    </xf>
    <xf numFmtId="0" fontId="16" fillId="0" borderId="0" xfId="0" applyFont="1" applyProtection="1">
      <protection hidden="1"/>
    </xf>
    <xf numFmtId="4" fontId="16" fillId="0" borderId="0" xfId="0" applyNumberFormat="1" applyFont="1" applyProtection="1">
      <protection hidden="1"/>
    </xf>
    <xf numFmtId="2" fontId="16" fillId="0" borderId="0" xfId="0" applyNumberFormat="1" applyFont="1" applyProtection="1">
      <protection hidden="1"/>
    </xf>
    <xf numFmtId="0" fontId="17" fillId="0" borderId="0" xfId="0" applyFont="1" applyAlignment="1" applyProtection="1">
      <protection hidden="1"/>
    </xf>
    <xf numFmtId="0" fontId="17" fillId="0" borderId="0" xfId="0" applyFont="1" applyAlignment="1" applyProtection="1">
      <alignment horizontal="center"/>
      <protection hidden="1"/>
    </xf>
    <xf numFmtId="0" fontId="17" fillId="0" borderId="0" xfId="0" applyFont="1" applyProtection="1">
      <protection hidden="1"/>
    </xf>
    <xf numFmtId="4" fontId="17" fillId="0" borderId="0" xfId="0" applyNumberFormat="1" applyFont="1" applyProtection="1">
      <protection hidden="1"/>
    </xf>
    <xf numFmtId="2" fontId="17" fillId="0" borderId="0" xfId="0" applyNumberFormat="1" applyFont="1" applyProtection="1">
      <protection hidden="1"/>
    </xf>
    <xf numFmtId="0" fontId="16" fillId="0" borderId="0" xfId="0" applyFont="1" applyAlignment="1" applyProtection="1">
      <alignment horizontal="left"/>
      <protection hidden="1"/>
    </xf>
    <xf numFmtId="165" fontId="16" fillId="0" borderId="0" xfId="0" applyNumberFormat="1" applyFont="1" applyProtection="1">
      <protection hidden="1"/>
    </xf>
    <xf numFmtId="165" fontId="2" fillId="0" borderId="6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center" vertical="top" wrapText="1"/>
      <protection hidden="1"/>
    </xf>
    <xf numFmtId="0" fontId="0" fillId="0" borderId="0" xfId="0" applyAlignment="1" applyProtection="1">
      <alignment vertical="top" wrapText="1"/>
      <protection hidden="1"/>
    </xf>
    <xf numFmtId="164" fontId="11" fillId="2" borderId="9" xfId="1" applyNumberFormat="1" applyFont="1" applyFill="1" applyBorder="1" applyAlignment="1" applyProtection="1">
      <alignment horizontal="center" vertical="center" wrapText="1"/>
      <protection hidden="1"/>
    </xf>
    <xf numFmtId="164" fontId="11" fillId="2" borderId="10" xfId="1" applyNumberFormat="1" applyFont="1" applyFill="1" applyBorder="1" applyAlignment="1" applyProtection="1">
      <alignment vertical="center" wrapText="1"/>
      <protection hidden="1"/>
    </xf>
    <xf numFmtId="0" fontId="0" fillId="0" borderId="0" xfId="0" applyAlignment="1" applyProtection="1">
      <alignment vertical="center" wrapText="1"/>
      <protection hidden="1"/>
    </xf>
    <xf numFmtId="164" fontId="11" fillId="2" borderId="9" xfId="1" applyNumberFormat="1" applyFont="1" applyFill="1" applyBorder="1" applyAlignment="1" applyProtection="1">
      <alignment vertical="center" wrapText="1"/>
      <protection hidden="1"/>
    </xf>
    <xf numFmtId="164" fontId="11" fillId="2" borderId="11" xfId="1" applyNumberFormat="1" applyFont="1" applyFill="1" applyBorder="1" applyAlignment="1" applyProtection="1">
      <alignment vertical="center" wrapText="1"/>
      <protection hidden="1"/>
    </xf>
    <xf numFmtId="164" fontId="11" fillId="2" borderId="1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9" xfId="0" applyBorder="1" applyAlignment="1" applyProtection="1">
      <alignment horizontal="center" vertical="top" wrapText="1"/>
      <protection hidden="1"/>
    </xf>
    <xf numFmtId="0" fontId="6" fillId="0" borderId="13" xfId="0" applyFont="1" applyBorder="1" applyAlignment="1" applyProtection="1">
      <alignment vertical="top" wrapText="1"/>
      <protection hidden="1"/>
    </xf>
    <xf numFmtId="0" fontId="6" fillId="0" borderId="14" xfId="0" applyFont="1" applyBorder="1" applyAlignment="1" applyProtection="1">
      <alignment vertical="top" wrapText="1"/>
      <protection hidden="1"/>
    </xf>
    <xf numFmtId="0" fontId="0" fillId="0" borderId="9" xfId="0" applyFill="1" applyBorder="1" applyAlignment="1" applyProtection="1">
      <alignment horizontal="center" vertical="top" wrapText="1"/>
      <protection hidden="1"/>
    </xf>
    <xf numFmtId="0" fontId="6" fillId="0" borderId="13" xfId="0" applyFont="1" applyFill="1" applyBorder="1" applyAlignment="1" applyProtection="1">
      <alignment vertical="top" wrapText="1"/>
      <protection hidden="1"/>
    </xf>
    <xf numFmtId="0" fontId="6" fillId="0" borderId="14" xfId="0" applyFont="1" applyFill="1" applyBorder="1" applyAlignment="1" applyProtection="1">
      <alignment vertical="top" wrapText="1"/>
      <protection hidden="1"/>
    </xf>
    <xf numFmtId="0" fontId="6" fillId="0" borderId="9" xfId="0" applyFont="1" applyBorder="1" applyAlignment="1" applyProtection="1">
      <alignment vertical="top" wrapText="1"/>
      <protection hidden="1"/>
    </xf>
    <xf numFmtId="0" fontId="6" fillId="0" borderId="12" xfId="0" applyFont="1" applyFill="1" applyBorder="1" applyAlignment="1" applyProtection="1">
      <alignment vertical="top" wrapText="1"/>
      <protection hidden="1"/>
    </xf>
    <xf numFmtId="0" fontId="6" fillId="0" borderId="9" xfId="0" applyFont="1" applyFill="1" applyBorder="1" applyAlignment="1" applyProtection="1">
      <alignment vertical="top" wrapText="1"/>
      <protection hidden="1"/>
    </xf>
    <xf numFmtId="0" fontId="6" fillId="0" borderId="12" xfId="0" applyFont="1" applyBorder="1" applyAlignment="1" applyProtection="1">
      <alignment vertical="top" wrapText="1"/>
      <protection hidden="1"/>
    </xf>
    <xf numFmtId="0" fontId="0" fillId="0" borderId="0" xfId="0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top" wrapText="1"/>
      <protection hidden="1"/>
    </xf>
    <xf numFmtId="0" fontId="6" fillId="0" borderId="0" xfId="0" applyFont="1" applyAlignment="1" applyProtection="1">
      <alignment vertical="top" wrapText="1"/>
      <protection hidden="1"/>
    </xf>
    <xf numFmtId="0" fontId="0" fillId="0" borderId="9" xfId="0" applyBorder="1" applyAlignment="1" applyProtection="1">
      <alignment vertical="top" wrapText="1"/>
      <protection hidden="1"/>
    </xf>
    <xf numFmtId="0" fontId="0" fillId="0" borderId="12" xfId="0" applyBorder="1" applyAlignment="1" applyProtection="1">
      <alignment vertical="top" wrapText="1"/>
      <protection hidden="1"/>
    </xf>
    <xf numFmtId="0" fontId="0" fillId="0" borderId="0" xfId="0" applyBorder="1" applyAlignment="1" applyProtection="1">
      <alignment vertical="top" wrapText="1"/>
      <protection hidden="1"/>
    </xf>
    <xf numFmtId="164" fontId="11" fillId="2" borderId="10" xfId="1" applyNumberFormat="1" applyFont="1" applyFill="1" applyBorder="1" applyAlignment="1" applyProtection="1">
      <alignment horizontal="left" vertical="center" wrapText="1"/>
      <protection hidden="1"/>
    </xf>
    <xf numFmtId="4" fontId="4" fillId="0" borderId="0" xfId="0" applyNumberFormat="1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/>
    <xf numFmtId="0" fontId="6" fillId="0" borderId="0" xfId="0" applyFont="1" applyAlignment="1" applyProtection="1">
      <alignment horizontal="left"/>
    </xf>
    <xf numFmtId="0" fontId="2" fillId="0" borderId="15" xfId="0" applyFont="1" applyBorder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4" fillId="0" borderId="0" xfId="0" applyFont="1" applyBorder="1" applyAlignment="1" applyProtection="1">
      <alignment horizontal="left"/>
    </xf>
    <xf numFmtId="0" fontId="5" fillId="0" borderId="0" xfId="0" applyFont="1" applyAlignment="1" applyProtection="1">
      <alignment horizontal="center"/>
    </xf>
    <xf numFmtId="0" fontId="4" fillId="0" borderId="0" xfId="0" applyFont="1" applyProtection="1"/>
    <xf numFmtId="0" fontId="4" fillId="0" borderId="14" xfId="0" applyFont="1" applyBorder="1" applyProtection="1"/>
    <xf numFmtId="0" fontId="4" fillId="0" borderId="17" xfId="0" applyFont="1" applyBorder="1" applyAlignment="1" applyProtection="1">
      <alignment horizontal="left"/>
    </xf>
    <xf numFmtId="0" fontId="4" fillId="0" borderId="11" xfId="0" applyFont="1" applyBorder="1" applyProtection="1"/>
    <xf numFmtId="0" fontId="4" fillId="0" borderId="18" xfId="0" applyFont="1" applyBorder="1" applyProtection="1"/>
    <xf numFmtId="0" fontId="4" fillId="0" borderId="0" xfId="0" applyFont="1" applyBorder="1" applyProtection="1"/>
    <xf numFmtId="0" fontId="4" fillId="0" borderId="17" xfId="0" applyFont="1" applyBorder="1" applyProtection="1"/>
    <xf numFmtId="0" fontId="4" fillId="0" borderId="5" xfId="0" applyFont="1" applyBorder="1" applyProtection="1"/>
    <xf numFmtId="0" fontId="4" fillId="0" borderId="0" xfId="0" applyFont="1" applyBorder="1" applyAlignment="1" applyProtection="1">
      <alignment horizontal="right"/>
    </xf>
    <xf numFmtId="0" fontId="6" fillId="0" borderId="0" xfId="0" applyFont="1" applyProtection="1"/>
    <xf numFmtId="0" fontId="5" fillId="0" borderId="0" xfId="0" applyFont="1" applyProtection="1"/>
    <xf numFmtId="0" fontId="2" fillId="0" borderId="0" xfId="0" applyFont="1" applyProtection="1"/>
    <xf numFmtId="0" fontId="2" fillId="0" borderId="9" xfId="0" applyFont="1" applyBorder="1" applyAlignment="1" applyProtection="1">
      <alignment horizontal="center"/>
    </xf>
    <xf numFmtId="0" fontId="6" fillId="0" borderId="5" xfId="0" applyFont="1" applyBorder="1" applyProtection="1"/>
    <xf numFmtId="0" fontId="6" fillId="0" borderId="0" xfId="0" applyFont="1" applyBorder="1" applyProtection="1"/>
    <xf numFmtId="0" fontId="6" fillId="0" borderId="20" xfId="0" applyFont="1" applyBorder="1" applyAlignment="1" applyProtection="1">
      <alignment horizontal="center"/>
    </xf>
    <xf numFmtId="0" fontId="6" fillId="0" borderId="17" xfId="0" applyFont="1" applyBorder="1" applyProtection="1"/>
    <xf numFmtId="0" fontId="6" fillId="0" borderId="15" xfId="0" applyFont="1" applyBorder="1" applyProtection="1"/>
    <xf numFmtId="0" fontId="6" fillId="0" borderId="21" xfId="0" applyFont="1" applyBorder="1" applyAlignment="1" applyProtection="1">
      <alignment horizontal="center"/>
    </xf>
    <xf numFmtId="0" fontId="2" fillId="0" borderId="16" xfId="0" applyFont="1" applyBorder="1" applyProtection="1"/>
    <xf numFmtId="0" fontId="2" fillId="0" borderId="14" xfId="0" applyFont="1" applyBorder="1" applyAlignment="1" applyProtection="1">
      <alignment horizontal="center"/>
    </xf>
    <xf numFmtId="0" fontId="6" fillId="0" borderId="5" xfId="0" applyFont="1" applyBorder="1" applyAlignment="1" applyProtection="1">
      <alignment horizontal="center"/>
    </xf>
    <xf numFmtId="0" fontId="6" fillId="0" borderId="18" xfId="0" applyFont="1" applyBorder="1" applyAlignment="1" applyProtection="1">
      <alignment horizontal="center"/>
    </xf>
    <xf numFmtId="164" fontId="6" fillId="0" borderId="5" xfId="0" applyNumberFormat="1" applyFont="1" applyBorder="1" applyAlignment="1" applyProtection="1">
      <alignment horizontal="center"/>
    </xf>
    <xf numFmtId="164" fontId="6" fillId="0" borderId="17" xfId="0" applyNumberFormat="1" applyFont="1" applyBorder="1" applyAlignment="1" applyProtection="1">
      <alignment horizontal="center"/>
    </xf>
    <xf numFmtId="0" fontId="6" fillId="0" borderId="11" xfId="0" applyFont="1" applyBorder="1" applyAlignment="1" applyProtection="1">
      <alignment horizontal="center"/>
    </xf>
    <xf numFmtId="4" fontId="0" fillId="0" borderId="0" xfId="0" applyNumberFormat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left"/>
    </xf>
    <xf numFmtId="2" fontId="0" fillId="0" borderId="0" xfId="0" applyNumberFormat="1" applyAlignment="1" applyProtection="1">
      <alignment horizontal="center"/>
    </xf>
    <xf numFmtId="4" fontId="0" fillId="0" borderId="0" xfId="0" applyNumberFormat="1" applyProtection="1"/>
    <xf numFmtId="0" fontId="0" fillId="0" borderId="0" xfId="0" applyProtection="1"/>
    <xf numFmtId="4" fontId="0" fillId="0" borderId="0" xfId="0" applyNumberFormat="1" applyAlignment="1" applyProtection="1"/>
    <xf numFmtId="4" fontId="0" fillId="0" borderId="0" xfId="0" applyNumberFormat="1" applyAlignment="1" applyProtection="1">
      <alignment horizontal="left"/>
    </xf>
    <xf numFmtId="0" fontId="2" fillId="0" borderId="0" xfId="0" applyFont="1" applyAlignment="1" applyProtection="1">
      <alignment horizontal="left"/>
    </xf>
    <xf numFmtId="0" fontId="0" fillId="0" borderId="0" xfId="0" applyAlignment="1" applyProtection="1">
      <alignment horizontal="right"/>
    </xf>
    <xf numFmtId="4" fontId="1" fillId="0" borderId="1" xfId="0" applyNumberFormat="1" applyFont="1" applyBorder="1" applyAlignment="1" applyProtection="1">
      <alignment horizontal="center" vertical="center" wrapText="1"/>
    </xf>
    <xf numFmtId="4" fontId="1" fillId="0" borderId="22" xfId="0" applyNumberFormat="1" applyFont="1" applyBorder="1" applyAlignment="1" applyProtection="1">
      <alignment horizontal="center" vertical="center" wrapText="1"/>
    </xf>
    <xf numFmtId="4" fontId="1" fillId="0" borderId="23" xfId="0" applyNumberFormat="1" applyFont="1" applyBorder="1" applyAlignment="1" applyProtection="1">
      <alignment horizontal="center" vertical="center" wrapText="1"/>
    </xf>
    <xf numFmtId="0" fontId="1" fillId="0" borderId="22" xfId="0" applyFont="1" applyBorder="1" applyAlignment="1" applyProtection="1">
      <alignment horizontal="center" vertical="center" wrapText="1"/>
    </xf>
    <xf numFmtId="2" fontId="1" fillId="0" borderId="23" xfId="0" applyNumberFormat="1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/>
    </xf>
    <xf numFmtId="0" fontId="6" fillId="0" borderId="4" xfId="0" applyFont="1" applyBorder="1" applyAlignment="1" applyProtection="1">
      <alignment horizontal="center"/>
    </xf>
    <xf numFmtId="0" fontId="6" fillId="0" borderId="4" xfId="0" applyFont="1" applyBorder="1" applyAlignment="1" applyProtection="1">
      <alignment horizontal="left"/>
    </xf>
    <xf numFmtId="4" fontId="2" fillId="0" borderId="4" xfId="0" applyNumberFormat="1" applyFont="1" applyBorder="1" applyAlignment="1" applyProtection="1">
      <alignment horizontal="center"/>
    </xf>
    <xf numFmtId="4" fontId="6" fillId="0" borderId="24" xfId="0" applyNumberFormat="1" applyFont="1" applyBorder="1" applyAlignment="1" applyProtection="1">
      <alignment horizontal="center"/>
    </xf>
    <xf numFmtId="2" fontId="6" fillId="0" borderId="24" xfId="0" applyNumberFormat="1" applyFont="1" applyBorder="1" applyProtection="1"/>
    <xf numFmtId="2" fontId="6" fillId="0" borderId="2" xfId="0" applyNumberFormat="1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left"/>
    </xf>
    <xf numFmtId="2" fontId="6" fillId="0" borderId="0" xfId="0" applyNumberFormat="1" applyFont="1" applyBorder="1" applyAlignment="1" applyProtection="1">
      <alignment horizontal="center"/>
    </xf>
    <xf numFmtId="4" fontId="6" fillId="0" borderId="0" xfId="0" applyNumberFormat="1" applyFont="1" applyBorder="1" applyAlignment="1" applyProtection="1">
      <alignment horizontal="center"/>
    </xf>
    <xf numFmtId="2" fontId="6" fillId="0" borderId="0" xfId="0" applyNumberFormat="1" applyFont="1" applyBorder="1" applyProtection="1"/>
    <xf numFmtId="0" fontId="6" fillId="0" borderId="10" xfId="0" applyFont="1" applyBorder="1" applyAlignment="1" applyProtection="1">
      <alignment vertical="top" wrapText="1"/>
      <protection hidden="1"/>
    </xf>
    <xf numFmtId="0" fontId="2" fillId="0" borderId="0" xfId="0" applyFont="1" applyBorder="1" applyAlignment="1" applyProtection="1">
      <alignment horizontal="center" vertical="top" wrapText="1"/>
      <protection hidden="1"/>
    </xf>
    <xf numFmtId="1" fontId="6" fillId="0" borderId="9" xfId="0" applyNumberFormat="1" applyFont="1" applyBorder="1" applyAlignment="1" applyProtection="1">
      <alignment horizontal="center" vertical="top" wrapText="1"/>
      <protection hidden="1"/>
    </xf>
    <xf numFmtId="1" fontId="6" fillId="0" borderId="9" xfId="0" applyNumberFormat="1" applyFont="1" applyFill="1" applyBorder="1" applyAlignment="1" applyProtection="1">
      <alignment horizontal="center" vertical="top" wrapText="1"/>
      <protection hidden="1"/>
    </xf>
    <xf numFmtId="1" fontId="6" fillId="0" borderId="0" xfId="0" applyNumberFormat="1" applyFont="1" applyBorder="1" applyAlignment="1" applyProtection="1">
      <alignment horizontal="center" vertical="top" wrapText="1"/>
      <protection hidden="1"/>
    </xf>
    <xf numFmtId="49" fontId="6" fillId="0" borderId="9" xfId="0" applyNumberFormat="1" applyFont="1" applyBorder="1" applyAlignment="1" applyProtection="1">
      <alignment horizontal="center" vertical="top" wrapText="1"/>
      <protection hidden="1"/>
    </xf>
    <xf numFmtId="49" fontId="6" fillId="0" borderId="9" xfId="0" applyNumberFormat="1" applyFont="1" applyFill="1" applyBorder="1" applyAlignment="1" applyProtection="1">
      <alignment horizontal="center" vertical="top" wrapText="1"/>
      <protection hidden="1"/>
    </xf>
    <xf numFmtId="49" fontId="6" fillId="0" borderId="0" xfId="0" applyNumberFormat="1" applyFont="1" applyBorder="1" applyAlignment="1" applyProtection="1">
      <alignment horizontal="center" vertical="top" wrapText="1"/>
      <protection hidden="1"/>
    </xf>
    <xf numFmtId="0" fontId="6" fillId="0" borderId="9" xfId="0" applyFont="1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49" fontId="6" fillId="0" borderId="12" xfId="0" applyNumberFormat="1" applyFont="1" applyBorder="1" applyAlignment="1" applyProtection="1">
      <alignment horizontal="center" vertical="top" wrapText="1"/>
      <protection hidden="1"/>
    </xf>
    <xf numFmtId="4" fontId="0" fillId="0" borderId="2" xfId="0" applyNumberForma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9" fontId="0" fillId="0" borderId="0" xfId="0" applyNumberFormat="1" applyBorder="1" applyAlignment="1" applyProtection="1">
      <alignment horizontal="center" vertical="center"/>
      <protection hidden="1"/>
    </xf>
    <xf numFmtId="4" fontId="5" fillId="0" borderId="0" xfId="0" applyNumberFormat="1" applyFont="1" applyBorder="1" applyAlignment="1" applyProtection="1">
      <alignment horizontal="center" vertical="center"/>
      <protection hidden="1"/>
    </xf>
    <xf numFmtId="4" fontId="5" fillId="0" borderId="0" xfId="0" applyNumberFormat="1" applyFont="1" applyAlignment="1" applyProtection="1">
      <alignment wrapText="1"/>
      <protection hidden="1"/>
    </xf>
    <xf numFmtId="0" fontId="5" fillId="0" borderId="0" xfId="0" applyFont="1" applyBorder="1" applyAlignment="1" applyProtection="1">
      <alignment horizontal="left" vertical="center" wrapText="1"/>
      <protection hidden="1"/>
    </xf>
    <xf numFmtId="4" fontId="5" fillId="0" borderId="0" xfId="0" applyNumberFormat="1" applyFont="1" applyBorder="1" applyAlignment="1" applyProtection="1">
      <alignment horizontal="center" vertical="center" wrapText="1"/>
      <protection hidden="1"/>
    </xf>
    <xf numFmtId="0" fontId="4" fillId="0" borderId="18" xfId="0" applyFont="1" applyBorder="1" applyAlignment="1" applyProtection="1">
      <alignment horizontal="right"/>
    </xf>
    <xf numFmtId="0" fontId="5" fillId="0" borderId="16" xfId="0" applyFont="1" applyBorder="1" applyAlignment="1" applyProtection="1">
      <alignment horizontal="left"/>
    </xf>
    <xf numFmtId="0" fontId="5" fillId="0" borderId="17" xfId="0" applyFont="1" applyBorder="1" applyAlignment="1" applyProtection="1">
      <alignment horizontal="left"/>
    </xf>
    <xf numFmtId="0" fontId="5" fillId="0" borderId="5" xfId="0" applyFont="1" applyBorder="1" applyAlignment="1" applyProtection="1">
      <alignment horizontal="left"/>
    </xf>
    <xf numFmtId="0" fontId="5" fillId="0" borderId="16" xfId="0" applyFont="1" applyBorder="1" applyProtection="1"/>
    <xf numFmtId="0" fontId="4" fillId="0" borderId="11" xfId="0" applyFont="1" applyBorder="1" applyAlignment="1" applyProtection="1">
      <alignment horizontal="right"/>
    </xf>
    <xf numFmtId="0" fontId="4" fillId="0" borderId="11" xfId="3" applyFont="1" applyBorder="1" applyAlignment="1" applyProtection="1">
      <alignment horizontal="right"/>
    </xf>
    <xf numFmtId="0" fontId="4" fillId="0" borderId="0" xfId="3" applyFont="1" applyProtection="1"/>
    <xf numFmtId="0" fontId="4" fillId="0" borderId="14" xfId="3" applyFont="1" applyBorder="1" applyProtection="1"/>
    <xf numFmtId="0" fontId="5" fillId="0" borderId="16" xfId="3" applyFont="1" applyBorder="1" applyProtection="1"/>
    <xf numFmtId="0" fontId="5" fillId="0" borderId="17" xfId="3" applyFont="1" applyBorder="1" applyProtection="1"/>
    <xf numFmtId="0" fontId="5" fillId="0" borderId="9" xfId="0" applyFont="1" applyBorder="1" applyProtection="1"/>
    <xf numFmtId="0" fontId="6" fillId="0" borderId="6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/>
    <xf numFmtId="4" fontId="2" fillId="0" borderId="4" xfId="0" applyNumberFormat="1" applyFont="1" applyBorder="1" applyAlignment="1" applyProtection="1">
      <alignment horizontal="left" vertical="center"/>
      <protection hidden="1"/>
    </xf>
    <xf numFmtId="0" fontId="19" fillId="0" borderId="0" xfId="0" applyFont="1" applyAlignment="1" applyProtection="1">
      <alignment horizontal="center"/>
      <protection hidden="1"/>
    </xf>
    <xf numFmtId="4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5" xfId="0" applyFont="1" applyBorder="1" applyAlignment="1" applyProtection="1">
      <alignment horizontal="center"/>
    </xf>
    <xf numFmtId="0" fontId="2" fillId="0" borderId="12" xfId="0" applyFont="1" applyBorder="1" applyAlignment="1" applyProtection="1">
      <alignment horizontal="center"/>
    </xf>
    <xf numFmtId="0" fontId="4" fillId="0" borderId="16" xfId="0" applyFont="1" applyBorder="1" applyAlignment="1" applyProtection="1">
      <alignment horizontal="left"/>
    </xf>
    <xf numFmtId="0" fontId="4" fillId="0" borderId="19" xfId="0" applyFont="1" applyBorder="1" applyAlignment="1" applyProtection="1">
      <alignment horizontal="left"/>
    </xf>
    <xf numFmtId="0" fontId="4" fillId="0" borderId="14" xfId="0" applyFont="1" applyBorder="1" applyAlignment="1" applyProtection="1">
      <alignment horizontal="left"/>
    </xf>
    <xf numFmtId="0" fontId="4" fillId="0" borderId="5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left"/>
    </xf>
    <xf numFmtId="0" fontId="4" fillId="0" borderId="18" xfId="0" applyFont="1" applyBorder="1" applyAlignment="1" applyProtection="1">
      <alignment horizontal="left"/>
    </xf>
    <xf numFmtId="0" fontId="4" fillId="0" borderId="17" xfId="0" applyFont="1" applyBorder="1" applyAlignment="1" applyProtection="1">
      <alignment horizontal="left"/>
    </xf>
    <xf numFmtId="0" fontId="4" fillId="0" borderId="15" xfId="0" applyFont="1" applyBorder="1" applyAlignment="1" applyProtection="1">
      <alignment horizontal="left"/>
    </xf>
    <xf numFmtId="0" fontId="4" fillId="0" borderId="11" xfId="0" applyFont="1" applyBorder="1" applyAlignment="1" applyProtection="1">
      <alignment horizontal="left"/>
    </xf>
    <xf numFmtId="0" fontId="4" fillId="0" borderId="16" xfId="3" applyFont="1" applyBorder="1" applyAlignment="1" applyProtection="1">
      <alignment horizontal="left"/>
    </xf>
    <xf numFmtId="0" fontId="4" fillId="0" borderId="19" xfId="3" applyFont="1" applyBorder="1" applyAlignment="1" applyProtection="1">
      <alignment horizontal="left"/>
    </xf>
    <xf numFmtId="0" fontId="4" fillId="0" borderId="14" xfId="3" applyFont="1" applyBorder="1" applyAlignment="1" applyProtection="1">
      <alignment horizontal="left"/>
    </xf>
    <xf numFmtId="0" fontId="4" fillId="0" borderId="17" xfId="3" applyFont="1" applyBorder="1" applyAlignment="1" applyProtection="1">
      <alignment horizontal="left"/>
    </xf>
    <xf numFmtId="0" fontId="4" fillId="0" borderId="15" xfId="3" applyFont="1" applyBorder="1" applyAlignment="1" applyProtection="1">
      <alignment horizontal="left"/>
    </xf>
    <xf numFmtId="0" fontId="4" fillId="0" borderId="11" xfId="3" applyFont="1" applyBorder="1" applyAlignment="1" applyProtection="1">
      <alignment horizontal="left"/>
    </xf>
    <xf numFmtId="0" fontId="5" fillId="0" borderId="25" xfId="0" applyFont="1" applyBorder="1" applyAlignment="1" applyProtection="1">
      <alignment horizontal="left"/>
    </xf>
    <xf numFmtId="0" fontId="5" fillId="0" borderId="10" xfId="0" applyFont="1" applyBorder="1" applyAlignment="1" applyProtection="1">
      <alignment horizontal="left"/>
    </xf>
    <xf numFmtId="0" fontId="5" fillId="0" borderId="12" xfId="0" applyFont="1" applyBorder="1" applyAlignment="1" applyProtection="1">
      <alignment horizontal="left"/>
    </xf>
    <xf numFmtId="49" fontId="4" fillId="0" borderId="25" xfId="0" applyNumberFormat="1" applyFont="1" applyBorder="1" applyAlignment="1" applyProtection="1">
      <alignment horizontal="left"/>
    </xf>
    <xf numFmtId="49" fontId="4" fillId="0" borderId="10" xfId="0" applyNumberFormat="1" applyFont="1" applyBorder="1" applyAlignment="1" applyProtection="1">
      <alignment horizontal="left"/>
    </xf>
    <xf numFmtId="49" fontId="4" fillId="0" borderId="12" xfId="0" applyNumberFormat="1" applyFont="1" applyBorder="1" applyAlignment="1" applyProtection="1">
      <alignment horizontal="left"/>
    </xf>
    <xf numFmtId="0" fontId="4" fillId="0" borderId="16" xfId="0" applyFont="1" applyBorder="1" applyAlignment="1" applyProtection="1">
      <alignment horizontal="left" vertical="top" wrapText="1"/>
    </xf>
    <xf numFmtId="0" fontId="4" fillId="0" borderId="19" xfId="0" applyFont="1" applyBorder="1" applyAlignment="1" applyProtection="1">
      <alignment horizontal="left" vertical="top" wrapText="1"/>
    </xf>
    <xf numFmtId="0" fontId="4" fillId="0" borderId="14" xfId="0" applyFont="1" applyBorder="1" applyAlignment="1" applyProtection="1">
      <alignment horizontal="left" vertical="top" wrapText="1"/>
    </xf>
    <xf numFmtId="0" fontId="4" fillId="0" borderId="17" xfId="0" applyFont="1" applyBorder="1" applyAlignment="1" applyProtection="1">
      <alignment horizontal="left" vertical="top" wrapText="1"/>
    </xf>
    <xf numFmtId="0" fontId="4" fillId="0" borderId="15" xfId="0" applyFont="1" applyBorder="1" applyAlignment="1" applyProtection="1">
      <alignment horizontal="left" vertical="top" wrapText="1"/>
    </xf>
    <xf numFmtId="0" fontId="4" fillId="0" borderId="11" xfId="0" applyFont="1" applyBorder="1" applyAlignment="1" applyProtection="1">
      <alignment horizontal="left" vertical="top" wrapText="1"/>
    </xf>
    <xf numFmtId="4" fontId="0" fillId="0" borderId="0" xfId="0" applyNumberFormat="1" applyAlignment="1" applyProtection="1">
      <alignment horizontal="left"/>
    </xf>
    <xf numFmtId="0" fontId="0" fillId="0" borderId="0" xfId="0" applyAlignment="1" applyProtection="1">
      <alignment horizontal="right"/>
    </xf>
    <xf numFmtId="0" fontId="0" fillId="0" borderId="0" xfId="0" applyAlignment="1" applyProtection="1">
      <alignment horizontal="left"/>
    </xf>
    <xf numFmtId="0" fontId="2" fillId="0" borderId="26" xfId="0" applyFont="1" applyBorder="1" applyAlignment="1" applyProtection="1">
      <alignment horizontal="center" vertical="center" wrapText="1"/>
      <protection hidden="1"/>
    </xf>
    <xf numFmtId="0" fontId="2" fillId="0" borderId="27" xfId="0" applyFont="1" applyBorder="1" applyAlignment="1" applyProtection="1">
      <alignment horizontal="center" vertical="center" wrapText="1"/>
      <protection hidden="1"/>
    </xf>
    <xf numFmtId="0" fontId="2" fillId="0" borderId="28" xfId="0" applyFont="1" applyBorder="1" applyAlignment="1" applyProtection="1">
      <alignment horizontal="center" vertical="center" wrapText="1"/>
      <protection hidden="1"/>
    </xf>
    <xf numFmtId="0" fontId="2" fillId="0" borderId="29" xfId="0" applyFont="1" applyBorder="1" applyAlignment="1" applyProtection="1">
      <alignment horizontal="center" vertical="center" wrapText="1"/>
      <protection hidden="1"/>
    </xf>
    <xf numFmtId="0" fontId="2" fillId="0" borderId="30" xfId="0" applyFont="1" applyBorder="1" applyAlignment="1" applyProtection="1">
      <alignment horizontal="center" vertical="center" wrapText="1"/>
      <protection hidden="1"/>
    </xf>
    <xf numFmtId="0" fontId="2" fillId="0" borderId="31" xfId="0" applyFont="1" applyBorder="1" applyAlignment="1" applyProtection="1">
      <alignment horizontal="center" vertical="center" wrapText="1"/>
      <protection hidden="1"/>
    </xf>
    <xf numFmtId="0" fontId="2" fillId="0" borderId="33" xfId="0" applyFont="1" applyBorder="1" applyAlignment="1" applyProtection="1">
      <alignment horizontal="center" vertical="center" wrapText="1"/>
      <protection hidden="1"/>
    </xf>
    <xf numFmtId="0" fontId="0" fillId="0" borderId="35" xfId="0" applyBorder="1" applyAlignment="1">
      <alignment horizontal="center" vertical="center" wrapText="1"/>
    </xf>
    <xf numFmtId="4" fontId="2" fillId="0" borderId="33" xfId="0" applyNumberFormat="1" applyFont="1" applyBorder="1" applyAlignment="1" applyProtection="1">
      <alignment horizontal="center" vertical="center" wrapText="1"/>
      <protection hidden="1"/>
    </xf>
    <xf numFmtId="4" fontId="2" fillId="0" borderId="35" xfId="0" applyNumberFormat="1" applyFont="1" applyBorder="1" applyAlignment="1" applyProtection="1">
      <alignment horizontal="center" vertical="center" wrapText="1"/>
      <protection hidden="1"/>
    </xf>
    <xf numFmtId="4" fontId="2" fillId="0" borderId="34" xfId="0" applyNumberFormat="1" applyFont="1" applyBorder="1" applyAlignment="1" applyProtection="1">
      <alignment horizontal="center" vertical="center" wrapText="1"/>
      <protection hidden="1"/>
    </xf>
    <xf numFmtId="0" fontId="2" fillId="0" borderId="35" xfId="0" applyFont="1" applyBorder="1" applyAlignment="1" applyProtection="1">
      <alignment horizontal="center" vertical="center" wrapText="1"/>
      <protection hidden="1"/>
    </xf>
    <xf numFmtId="0" fontId="2" fillId="0" borderId="34" xfId="0" applyFont="1" applyBorder="1" applyAlignment="1" applyProtection="1">
      <alignment horizontal="center" vertical="center" wrapText="1"/>
      <protection hidden="1"/>
    </xf>
    <xf numFmtId="165" fontId="5" fillId="0" borderId="1" xfId="0" applyNumberFormat="1" applyFont="1" applyBorder="1" applyAlignment="1" applyProtection="1">
      <alignment horizontal="center" vertical="center" wrapText="1"/>
      <protection hidden="1"/>
    </xf>
    <xf numFmtId="165" fontId="5" fillId="0" borderId="4" xfId="0" applyNumberFormat="1" applyFont="1" applyBorder="1" applyAlignment="1" applyProtection="1">
      <alignment horizontal="center" vertical="center" wrapText="1"/>
      <protection hidden="1"/>
    </xf>
    <xf numFmtId="165" fontId="5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33" xfId="0" applyFont="1" applyBorder="1" applyAlignment="1" applyProtection="1">
      <alignment horizontal="center" vertical="center"/>
      <protection hidden="1"/>
    </xf>
    <xf numFmtId="0" fontId="2" fillId="0" borderId="34" xfId="0" applyFont="1" applyBorder="1" applyAlignment="1" applyProtection="1">
      <alignment horizontal="center" vertical="center"/>
      <protection hidden="1"/>
    </xf>
    <xf numFmtId="165" fontId="7" fillId="0" borderId="26" xfId="0" applyNumberFormat="1" applyFont="1" applyBorder="1" applyAlignment="1" applyProtection="1">
      <alignment horizontal="center" vertical="center" wrapText="1"/>
      <protection hidden="1"/>
    </xf>
    <xf numFmtId="0" fontId="0" fillId="0" borderId="27" xfId="0" applyBorder="1" applyAlignment="1">
      <alignment horizontal="center" vertical="center" wrapText="1"/>
    </xf>
    <xf numFmtId="165" fontId="7" fillId="0" borderId="30" xfId="0" applyNumberFormat="1" applyFont="1" applyBorder="1" applyAlignment="1" applyProtection="1">
      <alignment horizontal="center" vertical="center" wrapText="1"/>
      <protection hidden="1"/>
    </xf>
    <xf numFmtId="0" fontId="0" fillId="0" borderId="31" xfId="0" applyBorder="1" applyAlignment="1">
      <alignment horizontal="center" vertical="center" wrapText="1"/>
    </xf>
    <xf numFmtId="0" fontId="2" fillId="0" borderId="26" xfId="0" applyFont="1" applyBorder="1" applyAlignment="1" applyProtection="1">
      <alignment horizontal="center" vertical="center"/>
      <protection hidden="1"/>
    </xf>
    <xf numFmtId="0" fontId="2" fillId="0" borderId="27" xfId="0" applyFont="1" applyBorder="1" applyAlignment="1" applyProtection="1">
      <alignment horizontal="center" vertical="center"/>
      <protection hidden="1"/>
    </xf>
    <xf numFmtId="165" fontId="7" fillId="0" borderId="32" xfId="0" applyNumberFormat="1" applyFont="1" applyBorder="1" applyAlignment="1" applyProtection="1">
      <alignment horizontal="center" vertical="center" wrapText="1"/>
      <protection hidden="1"/>
    </xf>
    <xf numFmtId="165" fontId="7" fillId="0" borderId="4" xfId="0" applyNumberFormat="1" applyFont="1" applyBorder="1" applyAlignment="1" applyProtection="1">
      <alignment horizontal="center" vertical="center" wrapText="1"/>
      <protection hidden="1"/>
    </xf>
    <xf numFmtId="165" fontId="7" fillId="0" borderId="2" xfId="0" applyNumberFormat="1" applyFont="1" applyBorder="1" applyAlignment="1" applyProtection="1">
      <alignment horizontal="center" vertical="center" wrapText="1"/>
      <protection hidden="1"/>
    </xf>
    <xf numFmtId="4" fontId="0" fillId="0" borderId="1" xfId="0" applyNumberFormat="1" applyBorder="1" applyAlignment="1" applyProtection="1">
      <alignment horizontal="center" vertical="center"/>
      <protection hidden="1"/>
    </xf>
    <xf numFmtId="4" fontId="0" fillId="0" borderId="2" xfId="0" applyNumberFormat="1" applyBorder="1" applyAlignment="1" applyProtection="1">
      <alignment horizontal="center" vertical="center"/>
      <protection hidden="1"/>
    </xf>
    <xf numFmtId="4" fontId="5" fillId="0" borderId="1" xfId="0" applyNumberFormat="1" applyFont="1" applyBorder="1" applyAlignment="1" applyProtection="1">
      <alignment horizontal="center" vertical="center" wrapText="1"/>
      <protection hidden="1"/>
    </xf>
    <xf numFmtId="4" fontId="5" fillId="0" borderId="4" xfId="0" applyNumberFormat="1" applyFont="1" applyBorder="1" applyAlignment="1" applyProtection="1">
      <alignment horizontal="center" vertical="center" wrapText="1"/>
      <protection hidden="1"/>
    </xf>
    <xf numFmtId="4" fontId="5" fillId="0" borderId="2" xfId="0" applyNumberFormat="1" applyFont="1" applyBorder="1" applyAlignment="1" applyProtection="1">
      <alignment horizontal="center" vertical="center" wrapText="1"/>
      <protection hidden="1"/>
    </xf>
    <xf numFmtId="4" fontId="5" fillId="0" borderId="1" xfId="0" applyNumberFormat="1" applyFont="1" applyBorder="1" applyAlignment="1" applyProtection="1">
      <alignment horizontal="center" vertical="center"/>
      <protection hidden="1"/>
    </xf>
    <xf numFmtId="4" fontId="5" fillId="0" borderId="2" xfId="0" applyNumberFormat="1" applyFont="1" applyBorder="1" applyAlignment="1" applyProtection="1">
      <alignment horizontal="center" vertical="center"/>
      <protection hidden="1"/>
    </xf>
    <xf numFmtId="0" fontId="2" fillId="0" borderId="30" xfId="0" applyFont="1" applyBorder="1" applyAlignment="1" applyProtection="1">
      <alignment horizontal="center" vertical="center"/>
      <protection hidden="1"/>
    </xf>
    <xf numFmtId="0" fontId="2" fillId="0" borderId="31" xfId="0" applyFont="1" applyBorder="1" applyAlignment="1" applyProtection="1">
      <alignment horizontal="center" vertical="center"/>
      <protection hidden="1"/>
    </xf>
    <xf numFmtId="166" fontId="2" fillId="4" borderId="30" xfId="0" applyNumberFormat="1" applyFont="1" applyFill="1" applyBorder="1" applyAlignment="1" applyProtection="1">
      <alignment horizontal="center" vertical="center" wrapText="1"/>
      <protection hidden="1"/>
    </xf>
    <xf numFmtId="166" fontId="2" fillId="4" borderId="31" xfId="0" applyNumberFormat="1" applyFont="1" applyFill="1" applyBorder="1" applyAlignment="1" applyProtection="1">
      <alignment horizontal="center" vertical="center"/>
      <protection hidden="1"/>
    </xf>
    <xf numFmtId="165" fontId="7" fillId="0" borderId="1" xfId="0" applyNumberFormat="1" applyFont="1" applyBorder="1" applyAlignment="1" applyProtection="1">
      <alignment horizontal="center" vertical="center" wrapText="1"/>
      <protection hidden="1"/>
    </xf>
    <xf numFmtId="0" fontId="0" fillId="0" borderId="2" xfId="0" applyBorder="1" applyAlignment="1">
      <alignment horizontal="center" vertical="center" wrapText="1"/>
    </xf>
    <xf numFmtId="4" fontId="0" fillId="2" borderId="1" xfId="0" applyNumberFormat="1" applyFill="1" applyBorder="1" applyAlignment="1" applyProtection="1">
      <alignment horizontal="center" vertical="center"/>
      <protection locked="0" hidden="1"/>
    </xf>
    <xf numFmtId="4" fontId="0" fillId="2" borderId="2" xfId="0" applyNumberFormat="1" applyFill="1" applyBorder="1" applyAlignment="1" applyProtection="1">
      <alignment horizontal="center" vertical="center"/>
      <protection locked="0" hidden="1"/>
    </xf>
    <xf numFmtId="4" fontId="0" fillId="0" borderId="4" xfId="0" applyNumberForma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alignment horizontal="center" vertical="center"/>
      <protection hidden="1"/>
    </xf>
    <xf numFmtId="4" fontId="0" fillId="0" borderId="1" xfId="0" applyNumberFormat="1" applyFill="1" applyBorder="1" applyAlignment="1" applyProtection="1">
      <alignment horizontal="center" vertical="center"/>
      <protection hidden="1"/>
    </xf>
    <xf numFmtId="4" fontId="0" fillId="0" borderId="2" xfId="0" applyNumberFormat="1" applyFill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left" vertical="justify" wrapText="1"/>
      <protection hidden="1"/>
    </xf>
    <xf numFmtId="164" fontId="11" fillId="2" borderId="10" xfId="1" applyNumberFormat="1" applyFont="1" applyFill="1" applyBorder="1" applyAlignment="1" applyProtection="1">
      <alignment horizontal="left" vertical="center" wrapText="1"/>
      <protection hidden="1"/>
    </xf>
    <xf numFmtId="164" fontId="11" fillId="2" borderId="12" xfId="1" applyNumberFormat="1" applyFont="1" applyFill="1" applyBorder="1" applyAlignment="1" applyProtection="1">
      <alignment horizontal="left" vertical="center" wrapText="1"/>
      <protection hidden="1"/>
    </xf>
    <xf numFmtId="0" fontId="0" fillId="0" borderId="37" xfId="0" applyBorder="1" applyProtection="1">
      <protection hidden="1"/>
    </xf>
    <xf numFmtId="2" fontId="0" fillId="0" borderId="37" xfId="0" applyNumberFormat="1" applyBorder="1" applyProtection="1">
      <protection hidden="1"/>
    </xf>
    <xf numFmtId="4" fontId="6" fillId="0" borderId="38" xfId="0" applyNumberFormat="1" applyFont="1" applyBorder="1" applyAlignment="1" applyProtection="1">
      <alignment horizontal="center" vertical="center" wrapText="1"/>
      <protection hidden="1"/>
    </xf>
    <xf numFmtId="0" fontId="6" fillId="0" borderId="38" xfId="0" applyFont="1" applyBorder="1" applyAlignment="1" applyProtection="1">
      <alignment horizontal="center" vertical="center" wrapText="1"/>
      <protection hidden="1"/>
    </xf>
    <xf numFmtId="165" fontId="6" fillId="0" borderId="36" xfId="0" applyNumberFormat="1" applyFont="1" applyBorder="1" applyAlignment="1" applyProtection="1">
      <alignment horizontal="center" vertical="center" wrapText="1"/>
      <protection hidden="1"/>
    </xf>
    <xf numFmtId="165" fontId="6" fillId="0" borderId="39" xfId="0" applyNumberFormat="1" applyFont="1" applyBorder="1" applyAlignment="1" applyProtection="1">
      <alignment horizontal="center" vertical="center" wrapText="1"/>
      <protection hidden="1"/>
    </xf>
    <xf numFmtId="0" fontId="6" fillId="0" borderId="36" xfId="0" applyFont="1" applyBorder="1" applyAlignment="1" applyProtection="1">
      <alignment horizontal="left" vertical="center" wrapText="1"/>
      <protection hidden="1"/>
    </xf>
    <xf numFmtId="0" fontId="6" fillId="0" borderId="44" xfId="0" applyFont="1" applyBorder="1" applyAlignment="1" applyProtection="1">
      <alignment horizontal="left" vertical="center" wrapText="1"/>
      <protection hidden="1"/>
    </xf>
    <xf numFmtId="49" fontId="6" fillId="0" borderId="45" xfId="0" applyNumberFormat="1" applyFont="1" applyBorder="1" applyAlignment="1" applyProtection="1">
      <alignment horizontal="center" vertical="center" wrapText="1"/>
      <protection hidden="1"/>
    </xf>
    <xf numFmtId="4" fontId="6" fillId="0" borderId="47" xfId="0" applyNumberFormat="1" applyFont="1" applyBorder="1" applyAlignment="1" applyProtection="1">
      <alignment horizontal="center" vertical="center" wrapText="1"/>
      <protection hidden="1"/>
    </xf>
    <xf numFmtId="0" fontId="6" fillId="0" borderId="47" xfId="0" applyFont="1" applyBorder="1" applyAlignment="1" applyProtection="1">
      <alignment horizontal="center" vertical="center" wrapText="1"/>
      <protection hidden="1"/>
    </xf>
    <xf numFmtId="165" fontId="6" fillId="0" borderId="44" xfId="0" applyNumberFormat="1" applyFont="1" applyBorder="1" applyAlignment="1" applyProtection="1">
      <alignment horizontal="center" vertical="center" wrapText="1"/>
      <protection hidden="1"/>
    </xf>
    <xf numFmtId="165" fontId="6" fillId="0" borderId="45" xfId="0" applyNumberFormat="1" applyFont="1" applyBorder="1" applyAlignment="1" applyProtection="1">
      <alignment horizontal="center" vertical="center" wrapText="1"/>
      <protection hidden="1"/>
    </xf>
    <xf numFmtId="0" fontId="6" fillId="2" borderId="48" xfId="0" applyFont="1" applyFill="1" applyBorder="1" applyAlignment="1" applyProtection="1">
      <alignment horizontal="center" vertical="center" wrapText="1"/>
      <protection locked="0"/>
    </xf>
    <xf numFmtId="2" fontId="6" fillId="0" borderId="49" xfId="0" applyNumberFormat="1" applyFont="1" applyBorder="1" applyAlignment="1" applyProtection="1">
      <alignment horizontal="center" vertical="center" wrapText="1"/>
      <protection hidden="1"/>
    </xf>
    <xf numFmtId="0" fontId="0" fillId="0" borderId="46" xfId="0" applyBorder="1" applyProtection="1">
      <protection hidden="1"/>
    </xf>
    <xf numFmtId="2" fontId="0" fillId="0" borderId="46" xfId="0" applyNumberFormat="1" applyBorder="1" applyProtection="1">
      <protection hidden="1"/>
    </xf>
    <xf numFmtId="0" fontId="6" fillId="3" borderId="40" xfId="0" applyFont="1" applyFill="1" applyBorder="1" applyAlignment="1" applyProtection="1">
      <alignment horizontal="center" vertical="center" wrapText="1"/>
      <protection locked="0"/>
    </xf>
    <xf numFmtId="2" fontId="6" fillId="3" borderId="4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55" xfId="0" applyBorder="1" applyProtection="1">
      <protection hidden="1"/>
    </xf>
    <xf numFmtId="0" fontId="0" fillId="0" borderId="60" xfId="0" applyBorder="1" applyProtection="1">
      <protection hidden="1"/>
    </xf>
    <xf numFmtId="4" fontId="20" fillId="0" borderId="40" xfId="0" applyNumberFormat="1" applyFont="1" applyBorder="1" applyAlignment="1" applyProtection="1">
      <alignment horizontal="center" vertical="center" wrapText="1"/>
    </xf>
    <xf numFmtId="4" fontId="20" fillId="0" borderId="39" xfId="0" applyNumberFormat="1" applyFont="1" applyBorder="1" applyAlignment="1" applyProtection="1">
      <alignment horizontal="center" vertical="center" wrapText="1"/>
    </xf>
    <xf numFmtId="49" fontId="20" fillId="0" borderId="39" xfId="0" applyNumberFormat="1" applyFont="1" applyBorder="1" applyAlignment="1" applyProtection="1">
      <alignment horizontal="center" vertical="center" wrapText="1"/>
    </xf>
    <xf numFmtId="0" fontId="20" fillId="0" borderId="40" xfId="0" applyFont="1" applyBorder="1" applyAlignment="1" applyProtection="1">
      <alignment horizontal="center" vertical="center" wrapText="1"/>
    </xf>
    <xf numFmtId="2" fontId="20" fillId="0" borderId="39" xfId="0" applyNumberFormat="1" applyFont="1" applyBorder="1" applyAlignment="1" applyProtection="1">
      <alignment horizontal="center" vertical="center" wrapText="1"/>
    </xf>
    <xf numFmtId="4" fontId="20" fillId="0" borderId="52" xfId="0" applyNumberFormat="1" applyFont="1" applyBorder="1" applyAlignment="1" applyProtection="1">
      <alignment horizontal="center" vertical="center" wrapText="1"/>
    </xf>
    <xf numFmtId="4" fontId="20" fillId="0" borderId="53" xfId="0" applyNumberFormat="1" applyFont="1" applyBorder="1" applyAlignment="1" applyProtection="1">
      <alignment horizontal="center" vertical="center" wrapText="1"/>
    </xf>
    <xf numFmtId="49" fontId="20" fillId="0" borderId="53" xfId="0" applyNumberFormat="1" applyFont="1" applyBorder="1" applyAlignment="1" applyProtection="1">
      <alignment horizontal="center" vertical="center" wrapText="1"/>
    </xf>
    <xf numFmtId="0" fontId="20" fillId="0" borderId="52" xfId="0" applyFont="1" applyBorder="1" applyAlignment="1" applyProtection="1">
      <alignment horizontal="center" vertical="center" wrapText="1"/>
    </xf>
    <xf numFmtId="2" fontId="20" fillId="0" borderId="53" xfId="0" applyNumberFormat="1" applyFont="1" applyBorder="1" applyAlignment="1" applyProtection="1">
      <alignment horizontal="center" vertical="center" wrapText="1"/>
    </xf>
    <xf numFmtId="4" fontId="20" fillId="0" borderId="57" xfId="0" applyNumberFormat="1" applyFont="1" applyBorder="1" applyAlignment="1" applyProtection="1">
      <alignment horizontal="center" vertical="center" wrapText="1"/>
    </xf>
    <xf numFmtId="4" fontId="20" fillId="0" borderId="58" xfId="0" applyNumberFormat="1" applyFont="1" applyBorder="1" applyAlignment="1" applyProtection="1">
      <alignment horizontal="center" vertical="center" wrapText="1"/>
    </xf>
    <xf numFmtId="49" fontId="20" fillId="0" borderId="58" xfId="0" applyNumberFormat="1" applyFont="1" applyBorder="1" applyAlignment="1" applyProtection="1">
      <alignment horizontal="center" vertical="center" wrapText="1"/>
    </xf>
    <xf numFmtId="0" fontId="20" fillId="0" borderId="57" xfId="0" applyFont="1" applyBorder="1" applyAlignment="1" applyProtection="1">
      <alignment horizontal="center" vertical="center" wrapText="1"/>
    </xf>
    <xf numFmtId="2" fontId="20" fillId="0" borderId="58" xfId="0" applyNumberFormat="1" applyFont="1" applyBorder="1" applyAlignment="1" applyProtection="1">
      <alignment horizontal="center" vertical="center" wrapText="1"/>
    </xf>
    <xf numFmtId="1" fontId="20" fillId="0" borderId="50" xfId="0" applyNumberFormat="1" applyFont="1" applyBorder="1" applyAlignment="1" applyProtection="1">
      <alignment horizontal="center" vertical="center" wrapText="1"/>
    </xf>
    <xf numFmtId="1" fontId="20" fillId="0" borderId="51" xfId="0" applyNumberFormat="1" applyFont="1" applyBorder="1" applyAlignment="1" applyProtection="1">
      <alignment horizontal="center" vertical="center" wrapText="1"/>
    </xf>
    <xf numFmtId="1" fontId="20" fillId="0" borderId="56" xfId="0" applyNumberFormat="1" applyFont="1" applyBorder="1" applyAlignment="1" applyProtection="1">
      <alignment horizontal="center" vertical="center" wrapText="1"/>
    </xf>
    <xf numFmtId="2" fontId="20" fillId="0" borderId="40" xfId="0" applyNumberFormat="1" applyFont="1" applyBorder="1" applyAlignment="1" applyProtection="1">
      <alignment horizontal="center" vertical="center" wrapText="1"/>
    </xf>
    <xf numFmtId="2" fontId="20" fillId="0" borderId="52" xfId="0" applyNumberFormat="1" applyFont="1" applyBorder="1" applyAlignment="1" applyProtection="1">
      <alignment horizontal="center" vertical="center" wrapText="1"/>
    </xf>
    <xf numFmtId="2" fontId="20" fillId="0" borderId="57" xfId="0" applyNumberFormat="1" applyFont="1" applyBorder="1" applyAlignment="1" applyProtection="1">
      <alignment horizontal="center" vertical="center" wrapText="1"/>
    </xf>
    <xf numFmtId="0" fontId="1" fillId="0" borderId="40" xfId="0" applyFont="1" applyBorder="1" applyAlignment="1" applyProtection="1">
      <alignment horizontal="center" vertical="center" wrapText="1"/>
      <protection locked="0"/>
    </xf>
    <xf numFmtId="0" fontId="1" fillId="0" borderId="52" xfId="0" applyFont="1" applyBorder="1" applyAlignment="1" applyProtection="1">
      <alignment horizontal="center" vertical="center" wrapText="1"/>
      <protection locked="0"/>
    </xf>
    <xf numFmtId="0" fontId="1" fillId="0" borderId="57" xfId="0" applyFont="1" applyBorder="1" applyAlignment="1" applyProtection="1">
      <alignment horizontal="center" vertical="center" wrapText="1"/>
      <protection locked="0"/>
    </xf>
    <xf numFmtId="4" fontId="20" fillId="0" borderId="41" xfId="0" applyNumberFormat="1" applyFont="1" applyBorder="1" applyAlignment="1" applyProtection="1">
      <alignment horizontal="center" vertical="center" wrapText="1"/>
    </xf>
    <xf numFmtId="4" fontId="20" fillId="0" borderId="54" xfId="0" applyNumberFormat="1" applyFont="1" applyBorder="1" applyAlignment="1" applyProtection="1">
      <alignment horizontal="center" vertical="center" wrapText="1"/>
    </xf>
    <xf numFmtId="4" fontId="20" fillId="0" borderId="59" xfId="0" applyNumberFormat="1" applyFont="1" applyBorder="1" applyAlignment="1" applyProtection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49" fontId="6" fillId="0" borderId="42" xfId="0" applyNumberFormat="1" applyFont="1" applyBorder="1" applyAlignment="1" applyProtection="1">
      <alignment horizontal="center" vertical="center" wrapText="1"/>
      <protection hidden="1"/>
    </xf>
    <xf numFmtId="0" fontId="6" fillId="0" borderId="57" xfId="0" applyFont="1" applyBorder="1" applyAlignment="1">
      <alignment horizontal="center" vertical="center" wrapText="1"/>
    </xf>
  </cellXfs>
  <cellStyles count="4">
    <cellStyle name="Standard" xfId="0" builtinId="0"/>
    <cellStyle name="Standard 2" xfId="3" xr:uid="{00000000-0005-0000-0000-000001000000}"/>
    <cellStyle name="Standard 3" xfId="2" xr:uid="{00000000-0005-0000-0000-000002000000}"/>
    <cellStyle name="Standard_DIN277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10</xdr:row>
      <xdr:rowOff>247650</xdr:rowOff>
    </xdr:from>
    <xdr:to>
      <xdr:col>1</xdr:col>
      <xdr:colOff>447675</xdr:colOff>
      <xdr:row>10</xdr:row>
      <xdr:rowOff>571500</xdr:rowOff>
    </xdr:to>
    <xdr:pic macro="[0]!Main">
      <xdr:nvPicPr>
        <xdr:cNvPr id="31771" name="Picture 9">
          <a:extLst>
            <a:ext uri="{FF2B5EF4-FFF2-40B4-BE49-F238E27FC236}">
              <a16:creationId xmlns:a16="http://schemas.microsoft.com/office/drawing/2014/main" id="{00000000-0008-0000-0200-00001B7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5075" y="2981325"/>
          <a:ext cx="3238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H87"/>
  <sheetViews>
    <sheetView zoomScaleNormal="100" workbookViewId="0">
      <selection activeCell="D27" sqref="D27:G27"/>
    </sheetView>
  </sheetViews>
  <sheetFormatPr baseColWidth="10" defaultColWidth="11.44140625" defaultRowHeight="15" x14ac:dyDescent="0.25"/>
  <cols>
    <col min="1" max="1" width="6.6640625" style="3" customWidth="1"/>
    <col min="2" max="2" width="9.88671875" style="3" customWidth="1"/>
    <col min="3" max="3" width="16.5546875" style="3" customWidth="1"/>
    <col min="4" max="4" width="20.33203125" style="3" customWidth="1"/>
    <col min="5" max="5" width="11.6640625" style="3" customWidth="1"/>
    <col min="6" max="16384" width="11.44140625" style="3"/>
  </cols>
  <sheetData>
    <row r="1" spans="1:8" ht="20.399999999999999" x14ac:dyDescent="0.35">
      <c r="A1" s="2"/>
      <c r="B1" s="2"/>
      <c r="D1" s="2"/>
      <c r="E1" s="2"/>
      <c r="G1" s="1"/>
    </row>
    <row r="2" spans="1:8" x14ac:dyDescent="0.25">
      <c r="A2" s="4"/>
      <c r="B2" s="5"/>
      <c r="C2" s="4"/>
      <c r="D2" s="4"/>
      <c r="E2" s="4"/>
      <c r="F2" s="4"/>
      <c r="G2" s="4"/>
      <c r="H2" s="4"/>
    </row>
    <row r="3" spans="1:8" x14ac:dyDescent="0.25">
      <c r="A3" s="4"/>
      <c r="B3" s="115"/>
      <c r="C3" s="116" t="s">
        <v>127</v>
      </c>
      <c r="D3" s="117" t="s">
        <v>536</v>
      </c>
      <c r="E3" s="118"/>
      <c r="F3" s="118"/>
      <c r="G3" s="118"/>
      <c r="H3" s="118"/>
    </row>
    <row r="4" spans="1:8" x14ac:dyDescent="0.25">
      <c r="A4" s="4"/>
      <c r="B4" s="115"/>
      <c r="C4" s="118"/>
      <c r="D4" s="119"/>
      <c r="E4" s="118"/>
      <c r="F4" s="118"/>
      <c r="G4" s="118"/>
      <c r="H4" s="118"/>
    </row>
    <row r="5" spans="1:8" x14ac:dyDescent="0.25">
      <c r="B5" s="115"/>
      <c r="C5" s="118"/>
      <c r="D5" s="118"/>
      <c r="E5" s="118"/>
      <c r="F5" s="118"/>
      <c r="G5" s="118"/>
      <c r="H5" s="118"/>
    </row>
    <row r="6" spans="1:8" ht="15.6" x14ac:dyDescent="0.3">
      <c r="B6" s="115"/>
      <c r="C6" s="118"/>
      <c r="D6" s="120" t="s">
        <v>5</v>
      </c>
      <c r="E6" s="121"/>
      <c r="F6" s="118"/>
      <c r="G6" s="118"/>
      <c r="H6" s="118"/>
    </row>
    <row r="7" spans="1:8" x14ac:dyDescent="0.25">
      <c r="B7" s="121"/>
      <c r="C7" s="121"/>
      <c r="D7" s="121"/>
      <c r="E7" s="121"/>
      <c r="F7" s="121"/>
      <c r="G7" s="121"/>
      <c r="H7" s="121"/>
    </row>
    <row r="8" spans="1:8" x14ac:dyDescent="0.25">
      <c r="B8" s="121"/>
      <c r="C8" s="121"/>
      <c r="D8" s="121"/>
      <c r="E8" s="121"/>
      <c r="F8" s="121"/>
      <c r="G8" s="121"/>
      <c r="H8" s="121"/>
    </row>
    <row r="9" spans="1:8" ht="15.6" x14ac:dyDescent="0.3">
      <c r="B9" s="194" t="s">
        <v>103</v>
      </c>
      <c r="C9" s="122"/>
      <c r="D9" s="234" t="s">
        <v>518</v>
      </c>
      <c r="E9" s="235"/>
      <c r="F9" s="235"/>
      <c r="G9" s="236"/>
      <c r="H9" s="121"/>
    </row>
    <row r="10" spans="1:8" ht="15.6" x14ac:dyDescent="0.3">
      <c r="B10" s="195" t="s">
        <v>137</v>
      </c>
      <c r="C10" s="124"/>
      <c r="D10" s="237"/>
      <c r="E10" s="238"/>
      <c r="F10" s="238"/>
      <c r="G10" s="239"/>
      <c r="H10" s="121"/>
    </row>
    <row r="11" spans="1:8" ht="15.6" x14ac:dyDescent="0.3">
      <c r="B11" s="196" t="s">
        <v>140</v>
      </c>
      <c r="C11" s="125"/>
      <c r="D11" s="213" t="s">
        <v>519</v>
      </c>
      <c r="E11" s="214"/>
      <c r="F11" s="214"/>
      <c r="G11" s="215"/>
      <c r="H11" s="121"/>
    </row>
    <row r="12" spans="1:8" x14ac:dyDescent="0.25">
      <c r="B12" s="123"/>
      <c r="C12" s="124"/>
      <c r="D12" s="219" t="s">
        <v>520</v>
      </c>
      <c r="E12" s="220"/>
      <c r="F12" s="220"/>
      <c r="G12" s="221"/>
      <c r="H12" s="121"/>
    </row>
    <row r="13" spans="1:8" ht="15.6" x14ac:dyDescent="0.3">
      <c r="B13" s="197" t="s">
        <v>139</v>
      </c>
      <c r="C13" s="122"/>
      <c r="D13" s="213" t="s">
        <v>521</v>
      </c>
      <c r="E13" s="214"/>
      <c r="F13" s="214"/>
      <c r="G13" s="215"/>
      <c r="H13" s="121"/>
    </row>
    <row r="14" spans="1:8" x14ac:dyDescent="0.25">
      <c r="B14" s="128"/>
      <c r="C14" s="193" t="s">
        <v>227</v>
      </c>
      <c r="D14" s="216" t="s">
        <v>522</v>
      </c>
      <c r="E14" s="217"/>
      <c r="F14" s="217"/>
      <c r="G14" s="218"/>
      <c r="H14" s="121"/>
    </row>
    <row r="15" spans="1:8" x14ac:dyDescent="0.25">
      <c r="B15" s="128"/>
      <c r="C15" s="193" t="s">
        <v>228</v>
      </c>
      <c r="D15" s="216" t="s">
        <v>523</v>
      </c>
      <c r="E15" s="217"/>
      <c r="F15" s="217"/>
      <c r="G15" s="218"/>
      <c r="H15" s="121"/>
    </row>
    <row r="16" spans="1:8" x14ac:dyDescent="0.25">
      <c r="B16" s="127"/>
      <c r="C16" s="198" t="s">
        <v>225</v>
      </c>
      <c r="D16" s="219" t="s">
        <v>524</v>
      </c>
      <c r="E16" s="220"/>
      <c r="F16" s="220"/>
      <c r="G16" s="221"/>
      <c r="H16" s="121"/>
    </row>
    <row r="17" spans="2:8" ht="15.6" x14ac:dyDescent="0.3">
      <c r="B17" s="202" t="s">
        <v>46</v>
      </c>
      <c r="C17" s="201"/>
      <c r="D17" s="222"/>
      <c r="E17" s="223"/>
      <c r="F17" s="223"/>
      <c r="G17" s="224"/>
      <c r="H17" s="200"/>
    </row>
    <row r="18" spans="2:8" s="6" customFormat="1" ht="15.6" x14ac:dyDescent="0.3">
      <c r="B18" s="203"/>
      <c r="C18" s="199" t="s">
        <v>227</v>
      </c>
      <c r="D18" s="225"/>
      <c r="E18" s="226"/>
      <c r="F18" s="226"/>
      <c r="G18" s="227"/>
      <c r="H18" s="200"/>
    </row>
    <row r="19" spans="2:8" s="6" customFormat="1" ht="15.6" x14ac:dyDescent="0.3">
      <c r="B19" s="202" t="s">
        <v>45</v>
      </c>
      <c r="C19" s="129"/>
      <c r="D19" s="213" t="s">
        <v>525</v>
      </c>
      <c r="E19" s="214"/>
      <c r="F19" s="214"/>
      <c r="G19" s="215"/>
      <c r="H19" s="126"/>
    </row>
    <row r="20" spans="2:8" s="6" customFormat="1" x14ac:dyDescent="0.25">
      <c r="B20" s="128"/>
      <c r="C20" s="193" t="s">
        <v>227</v>
      </c>
      <c r="D20" s="216" t="s">
        <v>526</v>
      </c>
      <c r="E20" s="217"/>
      <c r="F20" s="217"/>
      <c r="G20" s="218"/>
      <c r="H20" s="126"/>
    </row>
    <row r="21" spans="2:8" s="6" customFormat="1" x14ac:dyDescent="0.25">
      <c r="B21" s="128"/>
      <c r="C21" s="193" t="s">
        <v>228</v>
      </c>
      <c r="D21" s="216" t="s">
        <v>527</v>
      </c>
      <c r="E21" s="217"/>
      <c r="F21" s="217"/>
      <c r="G21" s="218"/>
      <c r="H21" s="126"/>
    </row>
    <row r="22" spans="2:8" s="6" customFormat="1" x14ac:dyDescent="0.25">
      <c r="B22" s="128"/>
      <c r="C22" s="129" t="s">
        <v>143</v>
      </c>
      <c r="D22" s="216" t="s">
        <v>528</v>
      </c>
      <c r="E22" s="217" t="s">
        <v>143</v>
      </c>
      <c r="F22" s="217"/>
      <c r="G22" s="218"/>
      <c r="H22" s="126"/>
    </row>
    <row r="23" spans="2:8" s="6" customFormat="1" x14ac:dyDescent="0.25">
      <c r="B23" s="127"/>
      <c r="C23" s="198" t="s">
        <v>225</v>
      </c>
      <c r="D23" s="219"/>
      <c r="E23" s="220" t="s">
        <v>225</v>
      </c>
      <c r="F23" s="220"/>
      <c r="G23" s="221"/>
      <c r="H23" s="126"/>
    </row>
    <row r="24" spans="2:8" x14ac:dyDescent="0.25">
      <c r="B24" s="121"/>
      <c r="C24" s="121"/>
      <c r="D24" s="121"/>
      <c r="E24" s="121"/>
      <c r="F24" s="121"/>
      <c r="G24" s="121"/>
      <c r="H24" s="121"/>
    </row>
    <row r="25" spans="2:8" ht="15.6" x14ac:dyDescent="0.3">
      <c r="B25" s="194" t="s">
        <v>138</v>
      </c>
      <c r="C25" s="122"/>
      <c r="D25" s="222" t="s">
        <v>542</v>
      </c>
      <c r="E25" s="223"/>
      <c r="F25" s="223"/>
      <c r="G25" s="224"/>
      <c r="H25" s="121"/>
    </row>
    <row r="26" spans="2:8" x14ac:dyDescent="0.25">
      <c r="B26" s="127"/>
      <c r="C26" s="124"/>
      <c r="D26" s="225" t="s">
        <v>529</v>
      </c>
      <c r="E26" s="226"/>
      <c r="F26" s="226"/>
      <c r="G26" s="227"/>
      <c r="H26" s="121"/>
    </row>
    <row r="27" spans="2:8" ht="14.25" customHeight="1" x14ac:dyDescent="0.3">
      <c r="B27" s="195" t="s">
        <v>97</v>
      </c>
      <c r="C27" s="124"/>
      <c r="D27" s="231" t="s">
        <v>530</v>
      </c>
      <c r="E27" s="232"/>
      <c r="F27" s="232"/>
      <c r="G27" s="233"/>
      <c r="H27" s="121"/>
    </row>
    <row r="28" spans="2:8" ht="14.25" customHeight="1" x14ac:dyDescent="0.25">
      <c r="B28" s="206"/>
      <c r="C28" s="126"/>
      <c r="D28" s="126"/>
      <c r="E28" s="126"/>
      <c r="F28" s="126"/>
      <c r="G28" s="126"/>
      <c r="H28" s="121"/>
    </row>
    <row r="29" spans="2:8" ht="14.25" customHeight="1" x14ac:dyDescent="0.3">
      <c r="B29" s="204" t="s">
        <v>141</v>
      </c>
      <c r="C29" s="228" t="s">
        <v>142</v>
      </c>
      <c r="D29" s="229"/>
      <c r="E29" s="229"/>
      <c r="F29" s="229"/>
      <c r="G29" s="230"/>
      <c r="H29" s="121"/>
    </row>
    <row r="30" spans="2:8" ht="14.25" customHeight="1" x14ac:dyDescent="0.25">
      <c r="B30" s="126" t="s">
        <v>250</v>
      </c>
      <c r="C30" s="214" t="s">
        <v>531</v>
      </c>
      <c r="D30" s="214"/>
      <c r="E30" s="214"/>
      <c r="F30" s="214"/>
      <c r="G30" s="214"/>
      <c r="H30" s="121"/>
    </row>
    <row r="31" spans="2:8" ht="14.25" customHeight="1" x14ac:dyDescent="0.25">
      <c r="B31" s="126" t="s">
        <v>424</v>
      </c>
      <c r="C31" s="217" t="s">
        <v>532</v>
      </c>
      <c r="D31" s="217"/>
      <c r="E31" s="217"/>
      <c r="F31" s="217"/>
      <c r="G31" s="217"/>
      <c r="H31" s="121"/>
    </row>
    <row r="32" spans="2:8" ht="14.25" customHeight="1" x14ac:dyDescent="0.25">
      <c r="B32" s="126" t="s">
        <v>455</v>
      </c>
      <c r="C32" s="217" t="s">
        <v>533</v>
      </c>
      <c r="D32" s="217"/>
      <c r="E32" s="217"/>
      <c r="F32" s="217"/>
      <c r="G32" s="217"/>
      <c r="H32" s="121"/>
    </row>
    <row r="33" spans="1:8" ht="14.25" customHeight="1" x14ac:dyDescent="0.25">
      <c r="B33" s="126" t="s">
        <v>464</v>
      </c>
      <c r="C33" s="217" t="s">
        <v>534</v>
      </c>
      <c r="D33" s="217"/>
      <c r="E33" s="217"/>
      <c r="F33" s="217"/>
      <c r="G33" s="217"/>
      <c r="H33" s="121"/>
    </row>
    <row r="34" spans="1:8" ht="14.25" customHeight="1" x14ac:dyDescent="0.25">
      <c r="A34" s="2"/>
      <c r="B34" s="170"/>
      <c r="C34" s="207"/>
      <c r="D34" s="207"/>
      <c r="E34" s="207"/>
      <c r="F34" s="207"/>
      <c r="G34" s="207"/>
      <c r="H34" s="121"/>
    </row>
    <row r="35" spans="1:8" s="7" customFormat="1" ht="13.2" x14ac:dyDescent="0.25">
      <c r="B35" s="130"/>
      <c r="C35" s="130"/>
      <c r="D35" s="130"/>
      <c r="E35" s="130"/>
      <c r="F35" s="130"/>
      <c r="G35" s="130"/>
      <c r="H35" s="130"/>
    </row>
    <row r="36" spans="1:8" s="7" customFormat="1" ht="13.2" x14ac:dyDescent="0.25">
      <c r="B36" s="130"/>
      <c r="C36" s="130"/>
      <c r="D36" s="130"/>
      <c r="E36" s="130"/>
      <c r="F36" s="130"/>
      <c r="G36" s="130"/>
      <c r="H36" s="130"/>
    </row>
    <row r="37" spans="1:8" s="7" customFormat="1" ht="13.2" x14ac:dyDescent="0.25">
      <c r="B37" s="130"/>
      <c r="C37" s="130"/>
      <c r="D37" s="130"/>
      <c r="E37" s="130"/>
      <c r="F37" s="130"/>
      <c r="G37" s="130"/>
      <c r="H37" s="130"/>
    </row>
    <row r="38" spans="1:8" s="7" customFormat="1" ht="13.2" x14ac:dyDescent="0.25">
      <c r="B38" s="130"/>
      <c r="C38" s="130"/>
      <c r="D38" s="130"/>
      <c r="E38" s="130"/>
      <c r="F38" s="130"/>
      <c r="G38" s="130"/>
      <c r="H38" s="130"/>
    </row>
    <row r="39" spans="1:8" ht="15.6" x14ac:dyDescent="0.3">
      <c r="B39" s="131" t="s">
        <v>6</v>
      </c>
      <c r="C39" s="121"/>
      <c r="D39" s="121"/>
      <c r="E39" s="121"/>
      <c r="F39" s="121"/>
      <c r="G39" s="121"/>
      <c r="H39" s="121"/>
    </row>
    <row r="40" spans="1:8" s="7" customFormat="1" ht="13.2" x14ac:dyDescent="0.25">
      <c r="B40" s="130"/>
      <c r="C40" s="130"/>
      <c r="D40" s="130"/>
      <c r="E40" s="130"/>
      <c r="F40" s="130"/>
      <c r="G40" s="130"/>
      <c r="H40" s="130"/>
    </row>
    <row r="41" spans="1:8" s="7" customFormat="1" ht="13.2" x14ac:dyDescent="0.25">
      <c r="B41" s="132" t="s">
        <v>21</v>
      </c>
      <c r="C41" s="130"/>
      <c r="D41" s="130"/>
      <c r="E41" s="130"/>
      <c r="F41" s="130"/>
      <c r="G41" s="130"/>
      <c r="H41" s="130"/>
    </row>
    <row r="42" spans="1:8" s="7" customFormat="1" ht="13.2" x14ac:dyDescent="0.25">
      <c r="B42" s="130"/>
      <c r="C42" s="130"/>
      <c r="D42" s="130"/>
      <c r="E42" s="130"/>
      <c r="F42" s="130"/>
      <c r="G42" s="130"/>
      <c r="H42" s="130"/>
    </row>
    <row r="43" spans="1:8" s="7" customFormat="1" ht="13.2" x14ac:dyDescent="0.25">
      <c r="B43" s="130"/>
      <c r="C43" s="130" t="s">
        <v>22</v>
      </c>
      <c r="D43" s="130"/>
      <c r="E43" s="130"/>
      <c r="F43" s="130"/>
      <c r="G43" s="130"/>
      <c r="H43" s="130"/>
    </row>
    <row r="44" spans="1:8" s="7" customFormat="1" ht="13.2" x14ac:dyDescent="0.25">
      <c r="B44" s="130"/>
      <c r="C44" s="130" t="s">
        <v>23</v>
      </c>
      <c r="D44" s="130"/>
      <c r="E44" s="130"/>
      <c r="F44" s="130"/>
      <c r="G44" s="130"/>
      <c r="H44" s="130"/>
    </row>
    <row r="45" spans="1:8" s="7" customFormat="1" ht="13.2" x14ac:dyDescent="0.25">
      <c r="B45" s="130"/>
      <c r="C45" s="130"/>
      <c r="D45" s="130"/>
      <c r="E45" s="130"/>
      <c r="F45" s="130"/>
      <c r="G45" s="130"/>
      <c r="H45" s="130"/>
    </row>
    <row r="46" spans="1:8" s="7" customFormat="1" ht="13.2" x14ac:dyDescent="0.25">
      <c r="B46" s="130"/>
      <c r="C46" s="130"/>
      <c r="D46" s="130"/>
      <c r="E46" s="130"/>
      <c r="F46" s="130"/>
      <c r="G46" s="130"/>
      <c r="H46" s="130"/>
    </row>
    <row r="47" spans="1:8" s="7" customFormat="1" ht="13.2" x14ac:dyDescent="0.25">
      <c r="B47" s="132" t="s">
        <v>7</v>
      </c>
      <c r="C47" s="130"/>
      <c r="D47" s="130"/>
      <c r="E47" s="130"/>
      <c r="F47" s="130"/>
      <c r="G47" s="130"/>
      <c r="H47" s="130"/>
    </row>
    <row r="48" spans="1:8" s="7" customFormat="1" ht="13.2" x14ac:dyDescent="0.25">
      <c r="B48" s="130"/>
      <c r="C48" s="130"/>
      <c r="D48" s="130"/>
      <c r="E48" s="130"/>
      <c r="F48" s="130"/>
      <c r="G48" s="130"/>
      <c r="H48" s="130"/>
    </row>
    <row r="49" spans="2:8" s="7" customFormat="1" ht="13.2" x14ac:dyDescent="0.25">
      <c r="B49" s="130"/>
      <c r="C49" s="211" t="s">
        <v>1</v>
      </c>
      <c r="D49" s="212"/>
      <c r="E49" s="133" t="s">
        <v>20</v>
      </c>
      <c r="F49" s="130"/>
      <c r="G49" s="130"/>
      <c r="H49" s="130"/>
    </row>
    <row r="50" spans="2:8" s="7" customFormat="1" ht="13.2" x14ac:dyDescent="0.25">
      <c r="B50" s="130"/>
      <c r="C50" s="134" t="s">
        <v>8</v>
      </c>
      <c r="D50" s="135"/>
      <c r="E50" s="136" t="s">
        <v>4</v>
      </c>
      <c r="F50" s="130"/>
      <c r="G50" s="130"/>
      <c r="H50" s="130"/>
    </row>
    <row r="51" spans="2:8" s="7" customFormat="1" ht="13.2" x14ac:dyDescent="0.25">
      <c r="B51" s="130"/>
      <c r="C51" s="134" t="s">
        <v>24</v>
      </c>
      <c r="D51" s="135"/>
      <c r="E51" s="136" t="s">
        <v>12</v>
      </c>
      <c r="F51" s="130"/>
      <c r="G51" s="130"/>
      <c r="H51" s="130"/>
    </row>
    <row r="52" spans="2:8" s="7" customFormat="1" ht="13.2" x14ac:dyDescent="0.25">
      <c r="B52" s="130"/>
      <c r="C52" s="134" t="s">
        <v>9</v>
      </c>
      <c r="D52" s="135"/>
      <c r="E52" s="136" t="s">
        <v>13</v>
      </c>
      <c r="F52" s="130"/>
      <c r="G52" s="130"/>
      <c r="H52" s="130"/>
    </row>
    <row r="53" spans="2:8" s="7" customFormat="1" ht="13.2" x14ac:dyDescent="0.25">
      <c r="B53" s="130"/>
      <c r="C53" s="134" t="s">
        <v>25</v>
      </c>
      <c r="D53" s="135"/>
      <c r="E53" s="136" t="s">
        <v>31</v>
      </c>
      <c r="F53" s="130"/>
      <c r="G53" s="130"/>
      <c r="H53" s="130"/>
    </row>
    <row r="54" spans="2:8" s="7" customFormat="1" ht="13.2" x14ac:dyDescent="0.25">
      <c r="B54" s="130"/>
      <c r="C54" s="134" t="s">
        <v>29</v>
      </c>
      <c r="D54" s="135"/>
      <c r="E54" s="136" t="s">
        <v>32</v>
      </c>
      <c r="F54" s="130"/>
      <c r="G54" s="130"/>
      <c r="H54" s="130"/>
    </row>
    <row r="55" spans="2:8" s="7" customFormat="1" ht="13.2" x14ac:dyDescent="0.25">
      <c r="B55" s="130"/>
      <c r="C55" s="134" t="s">
        <v>27</v>
      </c>
      <c r="D55" s="135"/>
      <c r="E55" s="136" t="s">
        <v>33</v>
      </c>
      <c r="F55" s="130"/>
      <c r="G55" s="130"/>
      <c r="H55" s="130"/>
    </row>
    <row r="56" spans="2:8" s="7" customFormat="1" ht="13.2" x14ac:dyDescent="0.25">
      <c r="B56" s="130"/>
      <c r="C56" s="134" t="s">
        <v>11</v>
      </c>
      <c r="D56" s="135"/>
      <c r="E56" s="136" t="s">
        <v>14</v>
      </c>
      <c r="F56" s="130"/>
      <c r="G56" s="130"/>
      <c r="H56" s="130"/>
    </row>
    <row r="57" spans="2:8" s="7" customFormat="1" ht="13.2" x14ac:dyDescent="0.25">
      <c r="B57" s="130"/>
      <c r="C57" s="134" t="s">
        <v>28</v>
      </c>
      <c r="D57" s="135"/>
      <c r="E57" s="136" t="s">
        <v>34</v>
      </c>
      <c r="F57" s="130"/>
      <c r="G57" s="130"/>
      <c r="H57" s="130"/>
    </row>
    <row r="58" spans="2:8" s="7" customFormat="1" ht="13.2" x14ac:dyDescent="0.25">
      <c r="B58" s="130"/>
      <c r="C58" s="134" t="s">
        <v>26</v>
      </c>
      <c r="D58" s="135"/>
      <c r="E58" s="136" t="s">
        <v>16</v>
      </c>
      <c r="F58" s="130"/>
      <c r="G58" s="130"/>
      <c r="H58" s="130"/>
    </row>
    <row r="59" spans="2:8" s="7" customFormat="1" ht="13.2" x14ac:dyDescent="0.25">
      <c r="B59" s="130"/>
      <c r="C59" s="134" t="s">
        <v>30</v>
      </c>
      <c r="D59" s="135"/>
      <c r="E59" s="136" t="s">
        <v>35</v>
      </c>
      <c r="F59" s="130"/>
      <c r="G59" s="130"/>
      <c r="H59" s="130"/>
    </row>
    <row r="60" spans="2:8" s="7" customFormat="1" ht="13.2" x14ac:dyDescent="0.25">
      <c r="B60" s="130"/>
      <c r="C60" s="137" t="s">
        <v>10</v>
      </c>
      <c r="D60" s="138"/>
      <c r="E60" s="139" t="s">
        <v>15</v>
      </c>
      <c r="F60" s="130"/>
      <c r="G60" s="130"/>
      <c r="H60" s="130"/>
    </row>
    <row r="61" spans="2:8" s="7" customFormat="1" ht="13.2" x14ac:dyDescent="0.25">
      <c r="B61" s="130"/>
      <c r="C61" s="130"/>
      <c r="D61" s="130"/>
      <c r="E61" s="130"/>
      <c r="F61" s="130"/>
      <c r="G61" s="130"/>
      <c r="H61" s="130"/>
    </row>
    <row r="62" spans="2:8" s="7" customFormat="1" ht="13.2" x14ac:dyDescent="0.25">
      <c r="B62" s="130"/>
      <c r="C62" s="130"/>
      <c r="D62" s="130"/>
      <c r="E62" s="130"/>
      <c r="F62" s="130"/>
      <c r="G62" s="130"/>
      <c r="H62" s="130"/>
    </row>
    <row r="63" spans="2:8" s="7" customFormat="1" ht="13.2" x14ac:dyDescent="0.25">
      <c r="B63" s="130"/>
      <c r="C63" s="130"/>
      <c r="D63" s="130"/>
      <c r="E63" s="130"/>
      <c r="F63" s="130"/>
      <c r="G63" s="130"/>
      <c r="H63" s="130"/>
    </row>
    <row r="64" spans="2:8" s="7" customFormat="1" ht="13.2" x14ac:dyDescent="0.25">
      <c r="B64" s="132" t="s">
        <v>73</v>
      </c>
      <c r="C64" s="130"/>
      <c r="D64" s="130"/>
      <c r="E64" s="130"/>
      <c r="F64" s="130"/>
      <c r="G64" s="130"/>
      <c r="H64" s="130"/>
    </row>
    <row r="65" spans="2:8" s="7" customFormat="1" ht="13.2" x14ac:dyDescent="0.25">
      <c r="B65" s="130"/>
      <c r="C65" s="130"/>
      <c r="D65" s="130"/>
      <c r="E65" s="130"/>
      <c r="F65" s="130"/>
      <c r="G65" s="130"/>
      <c r="H65" s="130"/>
    </row>
    <row r="66" spans="2:8" s="7" customFormat="1" ht="13.2" x14ac:dyDescent="0.25">
      <c r="B66" s="130"/>
      <c r="C66" s="140" t="s">
        <v>74</v>
      </c>
      <c r="D66" s="141" t="s">
        <v>75</v>
      </c>
      <c r="E66" s="130"/>
      <c r="F66" s="130"/>
      <c r="G66" s="130"/>
      <c r="H66" s="130"/>
    </row>
    <row r="67" spans="2:8" s="7" customFormat="1" ht="13.2" x14ac:dyDescent="0.25">
      <c r="B67" s="130"/>
      <c r="C67" s="142">
        <v>1.9E-2</v>
      </c>
      <c r="D67" s="143" t="s">
        <v>113</v>
      </c>
      <c r="E67" s="130"/>
      <c r="F67" s="130"/>
      <c r="G67" s="130"/>
      <c r="H67" s="130"/>
    </row>
    <row r="68" spans="2:8" s="7" customFormat="1" ht="13.2" x14ac:dyDescent="0.25">
      <c r="B68" s="130"/>
      <c r="C68" s="142">
        <v>3.7999999999999999E-2</v>
      </c>
      <c r="D68" s="143" t="s">
        <v>19</v>
      </c>
      <c r="E68" s="130"/>
      <c r="F68" s="130"/>
      <c r="G68" s="130"/>
      <c r="H68" s="130"/>
    </row>
    <row r="69" spans="2:8" s="7" customFormat="1" ht="13.2" x14ac:dyDescent="0.25">
      <c r="B69" s="130"/>
      <c r="C69" s="144">
        <v>7.6999999999999999E-2</v>
      </c>
      <c r="D69" s="143" t="s">
        <v>18</v>
      </c>
      <c r="E69" s="130"/>
      <c r="F69" s="130"/>
      <c r="G69" s="130"/>
      <c r="H69" s="130"/>
    </row>
    <row r="70" spans="2:8" s="7" customFormat="1" ht="13.2" x14ac:dyDescent="0.25">
      <c r="B70" s="130"/>
      <c r="C70" s="144">
        <v>0.23100000000000001</v>
      </c>
      <c r="D70" s="143" t="s">
        <v>17</v>
      </c>
      <c r="E70" s="130"/>
      <c r="F70" s="130"/>
      <c r="G70" s="130"/>
      <c r="H70" s="130"/>
    </row>
    <row r="71" spans="2:8" s="7" customFormat="1" ht="13.2" x14ac:dyDescent="0.25">
      <c r="B71" s="130"/>
      <c r="C71" s="144">
        <v>0.5</v>
      </c>
      <c r="D71" s="143" t="s">
        <v>92</v>
      </c>
      <c r="E71" s="130"/>
      <c r="F71" s="130"/>
      <c r="G71" s="130"/>
      <c r="H71" s="130"/>
    </row>
    <row r="72" spans="2:8" s="7" customFormat="1" ht="13.2" x14ac:dyDescent="0.25">
      <c r="B72" s="130"/>
      <c r="C72" s="144">
        <v>1</v>
      </c>
      <c r="D72" s="143" t="s">
        <v>76</v>
      </c>
      <c r="E72" s="130"/>
      <c r="F72" s="130"/>
      <c r="G72" s="130"/>
      <c r="H72" s="130"/>
    </row>
    <row r="73" spans="2:8" s="7" customFormat="1" ht="13.2" x14ac:dyDescent="0.25">
      <c r="B73" s="130"/>
      <c r="C73" s="144">
        <v>2</v>
      </c>
      <c r="D73" s="143" t="s">
        <v>36</v>
      </c>
      <c r="E73" s="130"/>
      <c r="F73" s="130"/>
      <c r="G73" s="130"/>
      <c r="H73" s="130"/>
    </row>
    <row r="74" spans="2:8" s="7" customFormat="1" ht="13.2" x14ac:dyDescent="0.25">
      <c r="B74" s="130"/>
      <c r="C74" s="144">
        <v>2.5</v>
      </c>
      <c r="D74" s="143" t="s">
        <v>77</v>
      </c>
      <c r="E74" s="130"/>
      <c r="F74" s="130"/>
      <c r="G74" s="130"/>
      <c r="H74" s="130"/>
    </row>
    <row r="75" spans="2:8" s="7" customFormat="1" ht="13.2" x14ac:dyDescent="0.25">
      <c r="B75" s="130"/>
      <c r="C75" s="145">
        <v>5</v>
      </c>
      <c r="D75" s="146" t="s">
        <v>78</v>
      </c>
      <c r="E75" s="130"/>
      <c r="F75" s="130"/>
      <c r="G75" s="130"/>
      <c r="H75" s="130"/>
    </row>
    <row r="76" spans="2:8" s="7" customFormat="1" ht="13.2" x14ac:dyDescent="0.25">
      <c r="B76" s="130"/>
      <c r="C76" s="130"/>
      <c r="D76" s="130"/>
      <c r="E76" s="130"/>
      <c r="F76" s="130"/>
      <c r="G76" s="130"/>
      <c r="H76" s="130"/>
    </row>
    <row r="77" spans="2:8" s="7" customFormat="1" ht="13.2" x14ac:dyDescent="0.25">
      <c r="B77" s="130"/>
      <c r="C77" s="130"/>
      <c r="D77" s="130"/>
      <c r="E77" s="130"/>
      <c r="F77" s="130"/>
      <c r="G77" s="130"/>
      <c r="H77" s="130"/>
    </row>
    <row r="78" spans="2:8" s="7" customFormat="1" ht="13.2" x14ac:dyDescent="0.25">
      <c r="B78" s="130"/>
      <c r="C78" s="130"/>
      <c r="D78" s="130"/>
      <c r="E78" s="130"/>
      <c r="F78" s="130"/>
      <c r="G78" s="130"/>
      <c r="H78" s="130"/>
    </row>
    <row r="79" spans="2:8" s="7" customFormat="1" ht="13.2" x14ac:dyDescent="0.25">
      <c r="B79" s="130"/>
      <c r="C79" s="130"/>
      <c r="D79" s="130"/>
      <c r="E79" s="130"/>
      <c r="F79" s="130"/>
      <c r="G79" s="130"/>
      <c r="H79" s="130"/>
    </row>
    <row r="80" spans="2:8" s="7" customFormat="1" ht="13.2" x14ac:dyDescent="0.25"/>
    <row r="81" spans="2:5" s="7" customFormat="1" ht="13.2" x14ac:dyDescent="0.25">
      <c r="B81" s="8"/>
    </row>
    <row r="82" spans="2:5" s="7" customFormat="1" ht="13.2" x14ac:dyDescent="0.25"/>
    <row r="83" spans="2:5" s="7" customFormat="1" ht="13.2" x14ac:dyDescent="0.25"/>
    <row r="84" spans="2:5" s="7" customFormat="1" ht="13.2" x14ac:dyDescent="0.25"/>
    <row r="85" spans="2:5" s="7" customFormat="1" ht="13.2" x14ac:dyDescent="0.25"/>
    <row r="86" spans="2:5" s="7" customFormat="1" ht="13.2" x14ac:dyDescent="0.25"/>
    <row r="87" spans="2:5" s="7" customFormat="1" x14ac:dyDescent="0.25">
      <c r="C87" s="3"/>
      <c r="D87" s="3"/>
      <c r="E87" s="3"/>
    </row>
  </sheetData>
  <sheetProtection algorithmName="SHA-512" hashValue="uiAt/8nj6brGUexIT0TRqDzaydK9QeYsPWacRwSx3+2Y6EzHnkGzYT77NqqwEe6iiusMofxMluwHKDt1ZNqPGw==" saltValue="UGLy5bL/FC7C7YJWMtkGuQ==" spinCount="100000" sheet="1" objects="1" scenarios="1"/>
  <mergeCells count="23">
    <mergeCell ref="C32:G32"/>
    <mergeCell ref="C33:G33"/>
    <mergeCell ref="D9:G10"/>
    <mergeCell ref="D11:G11"/>
    <mergeCell ref="D12:G12"/>
    <mergeCell ref="C30:G30"/>
    <mergeCell ref="C31:G31"/>
    <mergeCell ref="C49:D49"/>
    <mergeCell ref="D13:G13"/>
    <mergeCell ref="D14:G14"/>
    <mergeCell ref="D15:G15"/>
    <mergeCell ref="D16:G16"/>
    <mergeCell ref="D17:G17"/>
    <mergeCell ref="D18:G18"/>
    <mergeCell ref="D19:G19"/>
    <mergeCell ref="D21:G21"/>
    <mergeCell ref="D22:G22"/>
    <mergeCell ref="D23:G23"/>
    <mergeCell ref="C29:G29"/>
    <mergeCell ref="D20:G20"/>
    <mergeCell ref="D25:G25"/>
    <mergeCell ref="D26:G26"/>
    <mergeCell ref="D27:G27"/>
  </mergeCells>
  <phoneticPr fontId="0" type="noConversion"/>
  <printOptions horizontalCentered="1"/>
  <pageMargins left="0.59055118110236227" right="0.78740157480314965" top="0.78740157480314965" bottom="0.59055118110236227" header="0.51181102362204722" footer="0.51181102362204722"/>
  <pageSetup paperSize="9" orientation="portrait" r:id="rId1"/>
  <headerFooter alignWithMargins="0">
    <oddHeader>&amp;L&amp;G&amp;R&amp;G</oddHeader>
    <oddFooter>&amp;CVersion: 2026_03_17 GrS_Wigmodistraße_37_Vergabe</oddFooter>
  </headerFooter>
  <rowBreaks count="1" manualBreakCount="1">
    <brk id="38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W346"/>
  <sheetViews>
    <sheetView view="pageBreakPreview" zoomScale="75" zoomScaleNormal="75" zoomScaleSheetLayoutView="75" workbookViewId="0">
      <pane ySplit="10" topLeftCell="A11" activePane="bottomLeft" state="frozen"/>
      <selection pane="bottomLeft" activeCell="L8" sqref="L8"/>
    </sheetView>
  </sheetViews>
  <sheetFormatPr baseColWidth="10" defaultColWidth="11.44140625" defaultRowHeight="13.2" x14ac:dyDescent="0.25"/>
  <cols>
    <col min="1" max="1" width="7.77734375" style="25" bestFit="1" customWidth="1"/>
    <col min="2" max="2" width="8.109375" style="25" bestFit="1" customWidth="1"/>
    <col min="3" max="3" width="6.6640625" style="25" bestFit="1" customWidth="1"/>
    <col min="4" max="4" width="8.6640625" style="25" bestFit="1" customWidth="1"/>
    <col min="5" max="5" width="35.6640625" style="19" bestFit="1" customWidth="1"/>
    <col min="6" max="6" width="7.21875" style="19" bestFit="1" customWidth="1"/>
    <col min="7" max="7" width="7.77734375" style="25" bestFit="1" customWidth="1"/>
    <col min="8" max="8" width="11.33203125" style="25" bestFit="1" customWidth="1"/>
    <col min="9" max="9" width="12.6640625" style="25" bestFit="1" customWidth="1"/>
    <col min="10" max="11" width="8.109375" style="25" bestFit="1" customWidth="1"/>
    <col min="12" max="12" width="8.44140625" style="26" bestFit="1" customWidth="1"/>
    <col min="13" max="13" width="10.44140625" style="11" bestFit="1" customWidth="1"/>
    <col min="14" max="14" width="5.109375" style="17" bestFit="1" customWidth="1"/>
    <col min="15" max="15" width="7.77734375" style="17" bestFit="1" customWidth="1"/>
    <col min="16" max="16" width="4.88671875" style="17" hidden="1" customWidth="1"/>
    <col min="17" max="17" width="9.109375" style="22" bestFit="1" customWidth="1"/>
    <col min="18" max="23" width="0" style="11" hidden="1" customWidth="1"/>
    <col min="24" max="16384" width="11.44140625" style="11"/>
  </cols>
  <sheetData>
    <row r="1" spans="1:23" x14ac:dyDescent="0.25">
      <c r="D1" s="16"/>
      <c r="E1" s="14"/>
      <c r="F1" s="14"/>
      <c r="G1" s="16"/>
      <c r="J1" s="16"/>
      <c r="K1" s="16"/>
      <c r="M1" s="17"/>
      <c r="N1" s="11"/>
      <c r="O1" s="27"/>
      <c r="P1" s="11"/>
      <c r="Q1" s="11"/>
    </row>
    <row r="2" spans="1:23" x14ac:dyDescent="0.25">
      <c r="E2" s="14"/>
      <c r="F2" s="14"/>
      <c r="G2" s="16"/>
      <c r="J2" s="16"/>
      <c r="K2" s="16"/>
      <c r="M2" s="17"/>
      <c r="N2" s="11"/>
      <c r="O2" s="27"/>
      <c r="P2" s="11"/>
      <c r="Q2" s="11"/>
    </row>
    <row r="3" spans="1:23" x14ac:dyDescent="0.25">
      <c r="A3" s="147"/>
      <c r="B3" s="147"/>
      <c r="C3" s="147"/>
      <c r="D3" s="148"/>
      <c r="E3" s="149"/>
      <c r="F3" s="149"/>
      <c r="G3" s="148"/>
      <c r="H3" s="147"/>
      <c r="I3" s="147"/>
      <c r="J3" s="148"/>
      <c r="K3" s="148"/>
      <c r="L3" s="150"/>
      <c r="M3" s="151"/>
      <c r="N3" s="152"/>
      <c r="O3" s="153"/>
      <c r="P3" s="11"/>
      <c r="Q3" s="11"/>
    </row>
    <row r="4" spans="1:23" x14ac:dyDescent="0.25">
      <c r="A4" s="154"/>
      <c r="B4" s="147"/>
      <c r="C4" s="155"/>
      <c r="D4" s="148"/>
      <c r="E4" s="149"/>
      <c r="F4" s="149"/>
      <c r="G4" s="148"/>
      <c r="H4" s="147"/>
      <c r="I4" s="147"/>
      <c r="J4" s="148"/>
      <c r="K4" s="148"/>
      <c r="L4" s="150"/>
      <c r="M4" s="151"/>
      <c r="N4" s="152"/>
      <c r="O4" s="153"/>
      <c r="P4" s="11"/>
      <c r="Q4" s="11"/>
    </row>
    <row r="5" spans="1:23" x14ac:dyDescent="0.25">
      <c r="A5" s="154" t="s">
        <v>127</v>
      </c>
      <c r="B5" s="147"/>
      <c r="C5" s="155" t="str">
        <f>IF(Vorblatt!D3="","",Vorblatt!D3)</f>
        <v>Vergabe zum 01.08.2026</v>
      </c>
      <c r="D5" s="148"/>
      <c r="E5" s="149"/>
      <c r="F5" s="149"/>
      <c r="G5" s="148"/>
      <c r="H5" s="147"/>
      <c r="I5" s="147"/>
      <c r="J5" s="148"/>
      <c r="K5" s="148"/>
      <c r="L5" s="150"/>
      <c r="M5" s="151"/>
      <c r="N5" s="152"/>
      <c r="O5" s="153"/>
      <c r="P5" s="11"/>
      <c r="Q5" s="11"/>
    </row>
    <row r="6" spans="1:23" x14ac:dyDescent="0.25">
      <c r="A6" s="240" t="s">
        <v>41</v>
      </c>
      <c r="B6" s="240"/>
      <c r="C6" s="242" t="str">
        <f>Vorblatt!D25</f>
        <v>Grundschule Blomendal</v>
      </c>
      <c r="D6" s="242"/>
      <c r="E6" s="242"/>
      <c r="F6" s="242"/>
      <c r="G6" s="242"/>
      <c r="H6" s="242"/>
      <c r="I6" s="242"/>
      <c r="J6" s="242"/>
      <c r="K6" s="241" t="s">
        <v>42</v>
      </c>
      <c r="L6" s="241"/>
      <c r="M6" s="240" t="s">
        <v>535</v>
      </c>
      <c r="N6" s="240"/>
      <c r="O6" s="240"/>
      <c r="P6" s="240"/>
      <c r="Q6" s="240"/>
    </row>
    <row r="7" spans="1:23" x14ac:dyDescent="0.25">
      <c r="A7" s="147"/>
      <c r="B7" s="147"/>
      <c r="C7" s="242" t="str">
        <f>Vorblatt!D26</f>
        <v>Wigmodistraße 37, 28779 Bremen</v>
      </c>
      <c r="D7" s="242"/>
      <c r="E7" s="242"/>
      <c r="F7" s="242"/>
      <c r="G7" s="242"/>
      <c r="H7" s="242"/>
      <c r="I7" s="242"/>
      <c r="J7" s="242"/>
      <c r="K7" s="148"/>
      <c r="L7" s="150"/>
      <c r="M7" s="151"/>
      <c r="N7" s="152"/>
      <c r="O7" s="153"/>
      <c r="P7" s="11"/>
      <c r="Q7" s="11"/>
    </row>
    <row r="8" spans="1:23" x14ac:dyDescent="0.25">
      <c r="A8" s="240" t="s">
        <v>61</v>
      </c>
      <c r="B8" s="240"/>
      <c r="C8" s="242" t="str">
        <f>Vorblatt!D9</f>
        <v>Senator für Kinder und Bildung</v>
      </c>
      <c r="D8" s="242"/>
      <c r="E8" s="242"/>
      <c r="F8" s="242"/>
      <c r="G8" s="242"/>
      <c r="H8" s="242"/>
      <c r="I8" s="242"/>
      <c r="J8" s="242"/>
      <c r="K8" s="147"/>
      <c r="L8" s="156" t="s">
        <v>43</v>
      </c>
      <c r="M8" s="151"/>
      <c r="N8" s="152"/>
      <c r="O8" s="153"/>
      <c r="P8" s="11"/>
      <c r="Q8" s="11"/>
    </row>
    <row r="9" spans="1:23" ht="13.8" thickBot="1" x14ac:dyDescent="0.3">
      <c r="A9" s="147"/>
      <c r="B9" s="147"/>
      <c r="C9" s="147"/>
      <c r="D9" s="148"/>
      <c r="E9" s="149"/>
      <c r="F9" s="149"/>
      <c r="G9" s="148"/>
      <c r="H9" s="147"/>
      <c r="I9" s="147"/>
      <c r="J9" s="148"/>
      <c r="K9" s="148"/>
      <c r="L9" s="150"/>
      <c r="M9" s="151"/>
      <c r="N9" s="152"/>
      <c r="O9" s="151"/>
      <c r="P9" s="11"/>
      <c r="Q9" s="11"/>
    </row>
    <row r="10" spans="1:23" ht="48.6" thickBot="1" x14ac:dyDescent="0.3">
      <c r="A10" s="157" t="s">
        <v>38</v>
      </c>
      <c r="B10" s="158" t="s">
        <v>59</v>
      </c>
      <c r="C10" s="158" t="s">
        <v>0</v>
      </c>
      <c r="D10" s="159" t="s">
        <v>40</v>
      </c>
      <c r="E10" s="159" t="s">
        <v>58</v>
      </c>
      <c r="F10" s="159" t="s">
        <v>60</v>
      </c>
      <c r="G10" s="159" t="s">
        <v>93</v>
      </c>
      <c r="H10" s="158" t="s">
        <v>47</v>
      </c>
      <c r="I10" s="158" t="s">
        <v>44</v>
      </c>
      <c r="J10" s="160" t="s">
        <v>96</v>
      </c>
      <c r="K10" s="158" t="s">
        <v>2</v>
      </c>
      <c r="L10" s="161" t="s">
        <v>3</v>
      </c>
      <c r="M10" s="158" t="s">
        <v>95</v>
      </c>
      <c r="N10" s="160" t="s">
        <v>94</v>
      </c>
      <c r="O10" s="160" t="s">
        <v>37</v>
      </c>
      <c r="P10" s="160"/>
      <c r="Q10" s="162" t="s">
        <v>217</v>
      </c>
    </row>
    <row r="11" spans="1:23" s="300" customFormat="1" x14ac:dyDescent="0.25">
      <c r="A11" s="336">
        <v>1</v>
      </c>
      <c r="B11" s="321" t="s">
        <v>250</v>
      </c>
      <c r="C11" s="321" t="s">
        <v>251</v>
      </c>
      <c r="D11" s="323">
        <v>1</v>
      </c>
      <c r="E11" s="322" t="s">
        <v>252</v>
      </c>
      <c r="F11" s="322"/>
      <c r="G11" s="323" t="s">
        <v>231</v>
      </c>
      <c r="H11" s="321"/>
      <c r="I11" s="321" t="s">
        <v>24</v>
      </c>
      <c r="J11" s="324">
        <v>0</v>
      </c>
      <c r="K11" s="321">
        <v>38.4</v>
      </c>
      <c r="L11" s="325">
        <v>14</v>
      </c>
      <c r="M11" s="321">
        <f>J11*K11*L11</f>
        <v>0</v>
      </c>
      <c r="N11" s="324">
        <v>1</v>
      </c>
      <c r="O11" s="339">
        <f>IF(N11 &gt; 0,M11/N11,0)</f>
        <v>0</v>
      </c>
      <c r="P11" s="342"/>
      <c r="Q11" s="345" t="s">
        <v>253</v>
      </c>
      <c r="W11" s="300">
        <v>0</v>
      </c>
    </row>
    <row r="12" spans="1:23" s="319" customFormat="1" x14ac:dyDescent="0.25">
      <c r="A12" s="337">
        <v>2</v>
      </c>
      <c r="B12" s="326" t="s">
        <v>250</v>
      </c>
      <c r="C12" s="326" t="s">
        <v>254</v>
      </c>
      <c r="D12" s="328">
        <v>1</v>
      </c>
      <c r="E12" s="327" t="s">
        <v>255</v>
      </c>
      <c r="F12" s="327"/>
      <c r="G12" s="328" t="s">
        <v>231</v>
      </c>
      <c r="H12" s="326"/>
      <c r="I12" s="326" t="s">
        <v>24</v>
      </c>
      <c r="J12" s="329">
        <v>0</v>
      </c>
      <c r="K12" s="326">
        <v>38.4</v>
      </c>
      <c r="L12" s="330">
        <v>42.91</v>
      </c>
      <c r="M12" s="326">
        <f>J12*K12*L12</f>
        <v>0</v>
      </c>
      <c r="N12" s="329">
        <v>1</v>
      </c>
      <c r="O12" s="340">
        <f>IF(N12 &gt; 0,M12/N12,0)</f>
        <v>0</v>
      </c>
      <c r="P12" s="343"/>
      <c r="Q12" s="346" t="s">
        <v>256</v>
      </c>
      <c r="W12" s="319">
        <v>0</v>
      </c>
    </row>
    <row r="13" spans="1:23" s="319" customFormat="1" x14ac:dyDescent="0.25">
      <c r="A13" s="337">
        <v>3</v>
      </c>
      <c r="B13" s="326" t="s">
        <v>250</v>
      </c>
      <c r="C13" s="326" t="s">
        <v>254</v>
      </c>
      <c r="D13" s="328">
        <v>2</v>
      </c>
      <c r="E13" s="327" t="s">
        <v>257</v>
      </c>
      <c r="F13" s="327"/>
      <c r="G13" s="328" t="s">
        <v>249</v>
      </c>
      <c r="H13" s="326" t="s">
        <v>258</v>
      </c>
      <c r="I13" s="326" t="s">
        <v>24</v>
      </c>
      <c r="J13" s="329">
        <v>0.23100000000000001</v>
      </c>
      <c r="K13" s="326">
        <v>38.4</v>
      </c>
      <c r="L13" s="330">
        <v>50.34</v>
      </c>
      <c r="M13" s="326">
        <f>J13*K13*L13</f>
        <v>446.53593600000005</v>
      </c>
      <c r="N13" s="329">
        <v>0</v>
      </c>
      <c r="O13" s="340">
        <f>IF(N13 &gt; 0,M13/N13,0)</f>
        <v>0</v>
      </c>
      <c r="P13" s="343"/>
      <c r="Q13" s="346" t="s">
        <v>259</v>
      </c>
      <c r="W13" s="319">
        <v>0</v>
      </c>
    </row>
    <row r="14" spans="1:23" s="319" customFormat="1" x14ac:dyDescent="0.25">
      <c r="A14" s="337">
        <v>4</v>
      </c>
      <c r="B14" s="326" t="s">
        <v>250</v>
      </c>
      <c r="C14" s="326" t="s">
        <v>254</v>
      </c>
      <c r="D14" s="328">
        <v>3</v>
      </c>
      <c r="E14" s="327" t="s">
        <v>260</v>
      </c>
      <c r="F14" s="327"/>
      <c r="G14" s="328" t="s">
        <v>234</v>
      </c>
      <c r="H14" s="326" t="s">
        <v>258</v>
      </c>
      <c r="I14" s="326" t="s">
        <v>24</v>
      </c>
      <c r="J14" s="329">
        <v>2.5</v>
      </c>
      <c r="K14" s="326">
        <v>38.4</v>
      </c>
      <c r="L14" s="330">
        <v>4.01</v>
      </c>
      <c r="M14" s="326">
        <f>J14*K14*L14</f>
        <v>384.96</v>
      </c>
      <c r="N14" s="329">
        <v>0</v>
      </c>
      <c r="O14" s="340">
        <f>IF(N14 &gt; 0,M14/N14,0)</f>
        <v>0</v>
      </c>
      <c r="P14" s="343"/>
      <c r="Q14" s="346" t="s">
        <v>261</v>
      </c>
      <c r="W14" s="319">
        <v>0</v>
      </c>
    </row>
    <row r="15" spans="1:23" s="319" customFormat="1" x14ac:dyDescent="0.25">
      <c r="A15" s="337">
        <v>5</v>
      </c>
      <c r="B15" s="326" t="s">
        <v>250</v>
      </c>
      <c r="C15" s="326" t="s">
        <v>262</v>
      </c>
      <c r="D15" s="328">
        <v>1</v>
      </c>
      <c r="E15" s="327" t="s">
        <v>263</v>
      </c>
      <c r="F15" s="327"/>
      <c r="G15" s="328" t="s">
        <v>239</v>
      </c>
      <c r="H15" s="326" t="s">
        <v>258</v>
      </c>
      <c r="I15" s="326" t="s">
        <v>24</v>
      </c>
      <c r="J15" s="329">
        <v>5</v>
      </c>
      <c r="K15" s="326">
        <v>38.4</v>
      </c>
      <c r="L15" s="330">
        <v>18.21</v>
      </c>
      <c r="M15" s="326">
        <f>J15*K15*L15</f>
        <v>3496.32</v>
      </c>
      <c r="N15" s="329">
        <v>0</v>
      </c>
      <c r="O15" s="340">
        <f>IF(N15 &gt; 0,M15/N15,0)</f>
        <v>0</v>
      </c>
      <c r="P15" s="343"/>
      <c r="Q15" s="346" t="s">
        <v>264</v>
      </c>
      <c r="W15" s="319">
        <v>0</v>
      </c>
    </row>
    <row r="16" spans="1:23" s="319" customFormat="1" x14ac:dyDescent="0.25">
      <c r="A16" s="337">
        <v>6</v>
      </c>
      <c r="B16" s="326" t="s">
        <v>250</v>
      </c>
      <c r="C16" s="326" t="s">
        <v>262</v>
      </c>
      <c r="D16" s="328">
        <v>10</v>
      </c>
      <c r="E16" s="327" t="s">
        <v>265</v>
      </c>
      <c r="F16" s="327"/>
      <c r="G16" s="328" t="s">
        <v>234</v>
      </c>
      <c r="H16" s="326" t="s">
        <v>258</v>
      </c>
      <c r="I16" s="326" t="s">
        <v>9</v>
      </c>
      <c r="J16" s="329">
        <v>2.5</v>
      </c>
      <c r="K16" s="326">
        <v>38.4</v>
      </c>
      <c r="L16" s="330">
        <v>20.56</v>
      </c>
      <c r="M16" s="326">
        <f>J16*K16*L16</f>
        <v>1973.7599999999998</v>
      </c>
      <c r="N16" s="329">
        <v>0</v>
      </c>
      <c r="O16" s="340">
        <f>IF(N16 &gt; 0,M16/N16,0)</f>
        <v>0</v>
      </c>
      <c r="P16" s="343"/>
      <c r="Q16" s="346" t="s">
        <v>266</v>
      </c>
      <c r="W16" s="319">
        <v>0</v>
      </c>
    </row>
    <row r="17" spans="1:23" s="319" customFormat="1" x14ac:dyDescent="0.25">
      <c r="A17" s="337">
        <v>7</v>
      </c>
      <c r="B17" s="326" t="s">
        <v>250</v>
      </c>
      <c r="C17" s="326" t="s">
        <v>262</v>
      </c>
      <c r="D17" s="328">
        <v>11</v>
      </c>
      <c r="E17" s="327" t="s">
        <v>267</v>
      </c>
      <c r="F17" s="327"/>
      <c r="G17" s="328" t="s">
        <v>231</v>
      </c>
      <c r="H17" s="326"/>
      <c r="I17" s="326" t="s">
        <v>24</v>
      </c>
      <c r="J17" s="329">
        <v>0</v>
      </c>
      <c r="K17" s="326">
        <v>38.4</v>
      </c>
      <c r="L17" s="330">
        <v>22.86</v>
      </c>
      <c r="M17" s="326">
        <f>J17*K17*L17</f>
        <v>0</v>
      </c>
      <c r="N17" s="329">
        <v>1</v>
      </c>
      <c r="O17" s="340">
        <f>IF(N17 &gt; 0,M17/N17,0)</f>
        <v>0</v>
      </c>
      <c r="P17" s="343"/>
      <c r="Q17" s="346" t="s">
        <v>268</v>
      </c>
      <c r="W17" s="319">
        <v>0</v>
      </c>
    </row>
    <row r="18" spans="1:23" s="319" customFormat="1" x14ac:dyDescent="0.25">
      <c r="A18" s="337">
        <v>8</v>
      </c>
      <c r="B18" s="326" t="s">
        <v>250</v>
      </c>
      <c r="C18" s="326" t="s">
        <v>269</v>
      </c>
      <c r="D18" s="328">
        <v>12</v>
      </c>
      <c r="E18" s="327" t="s">
        <v>265</v>
      </c>
      <c r="F18" s="327"/>
      <c r="G18" s="328" t="s">
        <v>234</v>
      </c>
      <c r="H18" s="326" t="s">
        <v>258</v>
      </c>
      <c r="I18" s="326" t="s">
        <v>9</v>
      </c>
      <c r="J18" s="329">
        <v>2.5</v>
      </c>
      <c r="K18" s="326">
        <v>38.4</v>
      </c>
      <c r="L18" s="330">
        <v>19.989999999999998</v>
      </c>
      <c r="M18" s="326">
        <f>J18*K18*L18</f>
        <v>1919.04</v>
      </c>
      <c r="N18" s="329">
        <v>0</v>
      </c>
      <c r="O18" s="340">
        <f>IF(N18 &gt; 0,M18/N18,0)</f>
        <v>0</v>
      </c>
      <c r="P18" s="343"/>
      <c r="Q18" s="346" t="s">
        <v>270</v>
      </c>
      <c r="W18" s="319">
        <v>0</v>
      </c>
    </row>
    <row r="19" spans="1:23" s="319" customFormat="1" x14ac:dyDescent="0.25">
      <c r="A19" s="337">
        <v>9</v>
      </c>
      <c r="B19" s="326" t="s">
        <v>250</v>
      </c>
      <c r="C19" s="326" t="s">
        <v>262</v>
      </c>
      <c r="D19" s="328">
        <v>12.1</v>
      </c>
      <c r="E19" s="327" t="s">
        <v>265</v>
      </c>
      <c r="F19" s="327"/>
      <c r="G19" s="328" t="s">
        <v>234</v>
      </c>
      <c r="H19" s="326" t="s">
        <v>258</v>
      </c>
      <c r="I19" s="326" t="s">
        <v>9</v>
      </c>
      <c r="J19" s="329">
        <v>2.5</v>
      </c>
      <c r="K19" s="326">
        <v>38.4</v>
      </c>
      <c r="L19" s="330">
        <v>66.06</v>
      </c>
      <c r="M19" s="326">
        <f>J19*K19*L19</f>
        <v>6341.76</v>
      </c>
      <c r="N19" s="329">
        <v>0</v>
      </c>
      <c r="O19" s="340">
        <f>IF(N19 &gt; 0,M19/N19,0)</f>
        <v>0</v>
      </c>
      <c r="P19" s="343"/>
      <c r="Q19" s="346" t="s">
        <v>271</v>
      </c>
      <c r="W19" s="319">
        <v>0</v>
      </c>
    </row>
    <row r="20" spans="1:23" s="319" customFormat="1" x14ac:dyDescent="0.25">
      <c r="A20" s="337">
        <v>10</v>
      </c>
      <c r="B20" s="326" t="s">
        <v>250</v>
      </c>
      <c r="C20" s="326" t="s">
        <v>269</v>
      </c>
      <c r="D20" s="328">
        <v>12.1</v>
      </c>
      <c r="E20" s="327" t="s">
        <v>272</v>
      </c>
      <c r="F20" s="327"/>
      <c r="G20" s="328" t="s">
        <v>237</v>
      </c>
      <c r="H20" s="326" t="s">
        <v>258</v>
      </c>
      <c r="I20" s="326" t="s">
        <v>9</v>
      </c>
      <c r="J20" s="329">
        <v>2.5</v>
      </c>
      <c r="K20" s="326">
        <v>38.4</v>
      </c>
      <c r="L20" s="330">
        <v>16</v>
      </c>
      <c r="M20" s="326">
        <f>J20*K20*L20</f>
        <v>1536</v>
      </c>
      <c r="N20" s="329">
        <v>0</v>
      </c>
      <c r="O20" s="340">
        <f>IF(N20 &gt; 0,M20/N20,0)</f>
        <v>0</v>
      </c>
      <c r="P20" s="343"/>
      <c r="Q20" s="346" t="s">
        <v>273</v>
      </c>
      <c r="W20" s="319">
        <v>0</v>
      </c>
    </row>
    <row r="21" spans="1:23" s="319" customFormat="1" x14ac:dyDescent="0.25">
      <c r="A21" s="337">
        <v>11</v>
      </c>
      <c r="B21" s="326" t="s">
        <v>250</v>
      </c>
      <c r="C21" s="326" t="s">
        <v>269</v>
      </c>
      <c r="D21" s="328">
        <v>12.2</v>
      </c>
      <c r="E21" s="327" t="s">
        <v>265</v>
      </c>
      <c r="F21" s="327"/>
      <c r="G21" s="328" t="s">
        <v>234</v>
      </c>
      <c r="H21" s="326" t="s">
        <v>258</v>
      </c>
      <c r="I21" s="326" t="s">
        <v>9</v>
      </c>
      <c r="J21" s="329">
        <v>2.5</v>
      </c>
      <c r="K21" s="326">
        <v>38.4</v>
      </c>
      <c r="L21" s="330">
        <v>54.11</v>
      </c>
      <c r="M21" s="326">
        <f>J21*K21*L21</f>
        <v>5194.5599999999995</v>
      </c>
      <c r="N21" s="329">
        <v>0</v>
      </c>
      <c r="O21" s="340">
        <f>IF(N21 &gt; 0,M21/N21,0)</f>
        <v>0</v>
      </c>
      <c r="P21" s="343"/>
      <c r="Q21" s="346" t="s">
        <v>274</v>
      </c>
      <c r="W21" s="319">
        <v>0</v>
      </c>
    </row>
    <row r="22" spans="1:23" s="319" customFormat="1" x14ac:dyDescent="0.25">
      <c r="A22" s="337">
        <v>12</v>
      </c>
      <c r="B22" s="326" t="s">
        <v>250</v>
      </c>
      <c r="C22" s="326" t="s">
        <v>262</v>
      </c>
      <c r="D22" s="328">
        <v>13</v>
      </c>
      <c r="E22" s="327" t="s">
        <v>275</v>
      </c>
      <c r="F22" s="327"/>
      <c r="G22" s="328" t="s">
        <v>246</v>
      </c>
      <c r="H22" s="326" t="s">
        <v>258</v>
      </c>
      <c r="I22" s="326" t="s">
        <v>276</v>
      </c>
      <c r="J22" s="329">
        <v>5</v>
      </c>
      <c r="K22" s="326">
        <v>38.4</v>
      </c>
      <c r="L22" s="330">
        <v>56.75</v>
      </c>
      <c r="M22" s="326">
        <f>J22*K22*L22</f>
        <v>10896</v>
      </c>
      <c r="N22" s="329">
        <v>0</v>
      </c>
      <c r="O22" s="340">
        <f>IF(N22 &gt; 0,M22/N22,0)</f>
        <v>0</v>
      </c>
      <c r="P22" s="343"/>
      <c r="Q22" s="346" t="s">
        <v>277</v>
      </c>
      <c r="W22" s="319">
        <v>0</v>
      </c>
    </row>
    <row r="23" spans="1:23" s="319" customFormat="1" x14ac:dyDescent="0.25">
      <c r="A23" s="337">
        <v>13</v>
      </c>
      <c r="B23" s="326" t="s">
        <v>250</v>
      </c>
      <c r="C23" s="326" t="s">
        <v>262</v>
      </c>
      <c r="D23" s="328">
        <v>14</v>
      </c>
      <c r="E23" s="327" t="s">
        <v>278</v>
      </c>
      <c r="F23" s="327"/>
      <c r="G23" s="328" t="s">
        <v>248</v>
      </c>
      <c r="H23" s="326" t="s">
        <v>258</v>
      </c>
      <c r="I23" s="326" t="s">
        <v>276</v>
      </c>
      <c r="J23" s="329">
        <v>2.5</v>
      </c>
      <c r="K23" s="326">
        <v>38.4</v>
      </c>
      <c r="L23" s="330">
        <v>56.13</v>
      </c>
      <c r="M23" s="326">
        <f>J23*K23*L23</f>
        <v>5388.4800000000005</v>
      </c>
      <c r="N23" s="329">
        <v>0</v>
      </c>
      <c r="O23" s="340">
        <f>IF(N23 &gt; 0,M23/N23,0)</f>
        <v>0</v>
      </c>
      <c r="P23" s="343"/>
      <c r="Q23" s="346" t="s">
        <v>279</v>
      </c>
      <c r="W23" s="319">
        <v>0</v>
      </c>
    </row>
    <row r="24" spans="1:23" s="319" customFormat="1" x14ac:dyDescent="0.25">
      <c r="A24" s="337">
        <v>14</v>
      </c>
      <c r="B24" s="326" t="s">
        <v>250</v>
      </c>
      <c r="C24" s="326" t="s">
        <v>262</v>
      </c>
      <c r="D24" s="328">
        <v>15</v>
      </c>
      <c r="E24" s="327" t="s">
        <v>45</v>
      </c>
      <c r="F24" s="327"/>
      <c r="G24" s="328" t="s">
        <v>232</v>
      </c>
      <c r="H24" s="326" t="s">
        <v>258</v>
      </c>
      <c r="I24" s="326" t="s">
        <v>280</v>
      </c>
      <c r="J24" s="329">
        <v>2.5</v>
      </c>
      <c r="K24" s="326">
        <v>38.4</v>
      </c>
      <c r="L24" s="330">
        <v>17.260000000000002</v>
      </c>
      <c r="M24" s="326">
        <f>J24*K24*L24</f>
        <v>1656.96</v>
      </c>
      <c r="N24" s="329">
        <v>0</v>
      </c>
      <c r="O24" s="340">
        <f>IF(N24 &gt; 0,M24/N24,0)</f>
        <v>0</v>
      </c>
      <c r="P24" s="343"/>
      <c r="Q24" s="346" t="s">
        <v>281</v>
      </c>
      <c r="W24" s="319">
        <v>0</v>
      </c>
    </row>
    <row r="25" spans="1:23" s="319" customFormat="1" x14ac:dyDescent="0.25">
      <c r="A25" s="337">
        <v>15</v>
      </c>
      <c r="B25" s="326" t="s">
        <v>250</v>
      </c>
      <c r="C25" s="326" t="s">
        <v>262</v>
      </c>
      <c r="D25" s="328">
        <v>16</v>
      </c>
      <c r="E25" s="327" t="s">
        <v>282</v>
      </c>
      <c r="F25" s="327"/>
      <c r="G25" s="328" t="s">
        <v>248</v>
      </c>
      <c r="H25" s="326" t="s">
        <v>258</v>
      </c>
      <c r="I25" s="326" t="s">
        <v>280</v>
      </c>
      <c r="J25" s="329">
        <v>2.5</v>
      </c>
      <c r="K25" s="326">
        <v>38.4</v>
      </c>
      <c r="L25" s="330">
        <v>32.82</v>
      </c>
      <c r="M25" s="326">
        <f>J25*K25*L25</f>
        <v>3150.7200000000003</v>
      </c>
      <c r="N25" s="329">
        <v>0</v>
      </c>
      <c r="O25" s="340">
        <f>IF(N25 &gt; 0,M25/N25,0)</f>
        <v>0</v>
      </c>
      <c r="P25" s="343"/>
      <c r="Q25" s="346" t="s">
        <v>283</v>
      </c>
      <c r="W25" s="319">
        <v>0</v>
      </c>
    </row>
    <row r="26" spans="1:23" s="319" customFormat="1" x14ac:dyDescent="0.25">
      <c r="A26" s="337">
        <v>16</v>
      </c>
      <c r="B26" s="326" t="s">
        <v>250</v>
      </c>
      <c r="C26" s="326" t="s">
        <v>262</v>
      </c>
      <c r="D26" s="328">
        <v>17</v>
      </c>
      <c r="E26" s="327" t="s">
        <v>282</v>
      </c>
      <c r="F26" s="327"/>
      <c r="G26" s="328" t="s">
        <v>248</v>
      </c>
      <c r="H26" s="326" t="s">
        <v>258</v>
      </c>
      <c r="I26" s="326" t="s">
        <v>280</v>
      </c>
      <c r="J26" s="329">
        <v>2.5</v>
      </c>
      <c r="K26" s="326">
        <v>38.4</v>
      </c>
      <c r="L26" s="330">
        <v>49.9</v>
      </c>
      <c r="M26" s="326">
        <f>J26*K26*L26</f>
        <v>4790.3999999999996</v>
      </c>
      <c r="N26" s="329">
        <v>0</v>
      </c>
      <c r="O26" s="340">
        <f>IF(N26 &gt; 0,M26/N26,0)</f>
        <v>0</v>
      </c>
      <c r="P26" s="343"/>
      <c r="Q26" s="346" t="s">
        <v>284</v>
      </c>
      <c r="W26" s="319">
        <v>0</v>
      </c>
    </row>
    <row r="27" spans="1:23" s="319" customFormat="1" x14ac:dyDescent="0.25">
      <c r="A27" s="337">
        <v>17</v>
      </c>
      <c r="B27" s="326" t="s">
        <v>250</v>
      </c>
      <c r="C27" s="326" t="s">
        <v>262</v>
      </c>
      <c r="D27" s="328">
        <v>18</v>
      </c>
      <c r="E27" s="327" t="s">
        <v>285</v>
      </c>
      <c r="F27" s="327"/>
      <c r="G27" s="328" t="s">
        <v>239</v>
      </c>
      <c r="H27" s="326" t="s">
        <v>258</v>
      </c>
      <c r="I27" s="326" t="s">
        <v>9</v>
      </c>
      <c r="J27" s="329">
        <v>5</v>
      </c>
      <c r="K27" s="326">
        <v>38.4</v>
      </c>
      <c r="L27" s="330">
        <v>5.25</v>
      </c>
      <c r="M27" s="326">
        <f>J27*K27*L27</f>
        <v>1008</v>
      </c>
      <c r="N27" s="329">
        <v>0</v>
      </c>
      <c r="O27" s="340">
        <f>IF(N27 &gt; 0,M27/N27,0)</f>
        <v>0</v>
      </c>
      <c r="P27" s="343"/>
      <c r="Q27" s="346" t="s">
        <v>286</v>
      </c>
      <c r="W27" s="319">
        <v>0</v>
      </c>
    </row>
    <row r="28" spans="1:23" s="319" customFormat="1" x14ac:dyDescent="0.25">
      <c r="A28" s="337">
        <v>18</v>
      </c>
      <c r="B28" s="326" t="s">
        <v>250</v>
      </c>
      <c r="C28" s="326" t="s">
        <v>262</v>
      </c>
      <c r="D28" s="328">
        <v>18.100000000000001</v>
      </c>
      <c r="E28" s="327" t="s">
        <v>287</v>
      </c>
      <c r="F28" s="327"/>
      <c r="G28" s="328" t="s">
        <v>239</v>
      </c>
      <c r="H28" s="326" t="s">
        <v>258</v>
      </c>
      <c r="I28" s="326" t="s">
        <v>9</v>
      </c>
      <c r="J28" s="329">
        <v>5</v>
      </c>
      <c r="K28" s="326">
        <v>38.4</v>
      </c>
      <c r="L28" s="330">
        <v>12.06</v>
      </c>
      <c r="M28" s="326">
        <f>J28*K28*L28</f>
        <v>2315.52</v>
      </c>
      <c r="N28" s="329">
        <v>0</v>
      </c>
      <c r="O28" s="340">
        <f>IF(N28 &gt; 0,M28/N28,0)</f>
        <v>0</v>
      </c>
      <c r="P28" s="343"/>
      <c r="Q28" s="346" t="s">
        <v>288</v>
      </c>
      <c r="W28" s="319">
        <v>0</v>
      </c>
    </row>
    <row r="29" spans="1:23" s="319" customFormat="1" x14ac:dyDescent="0.25">
      <c r="A29" s="337">
        <v>19</v>
      </c>
      <c r="B29" s="326" t="s">
        <v>250</v>
      </c>
      <c r="C29" s="326" t="s">
        <v>262</v>
      </c>
      <c r="D29" s="328">
        <v>19</v>
      </c>
      <c r="E29" s="327" t="s">
        <v>289</v>
      </c>
      <c r="F29" s="327"/>
      <c r="G29" s="328" t="s">
        <v>239</v>
      </c>
      <c r="H29" s="326" t="s">
        <v>258</v>
      </c>
      <c r="I29" s="326" t="s">
        <v>9</v>
      </c>
      <c r="J29" s="329">
        <v>5</v>
      </c>
      <c r="K29" s="326">
        <v>38.4</v>
      </c>
      <c r="L29" s="330">
        <v>5.25</v>
      </c>
      <c r="M29" s="326">
        <f>J29*K29*L29</f>
        <v>1008</v>
      </c>
      <c r="N29" s="329">
        <v>0</v>
      </c>
      <c r="O29" s="340">
        <f>IF(N29 &gt; 0,M29/N29,0)</f>
        <v>0</v>
      </c>
      <c r="P29" s="343"/>
      <c r="Q29" s="346" t="s">
        <v>290</v>
      </c>
      <c r="W29" s="319">
        <v>0</v>
      </c>
    </row>
    <row r="30" spans="1:23" s="319" customFormat="1" x14ac:dyDescent="0.25">
      <c r="A30" s="337">
        <v>20</v>
      </c>
      <c r="B30" s="326" t="s">
        <v>250</v>
      </c>
      <c r="C30" s="326" t="s">
        <v>262</v>
      </c>
      <c r="D30" s="328">
        <v>19.100000000000001</v>
      </c>
      <c r="E30" s="327" t="s">
        <v>291</v>
      </c>
      <c r="F30" s="327"/>
      <c r="G30" s="328" t="s">
        <v>239</v>
      </c>
      <c r="H30" s="326" t="s">
        <v>258</v>
      </c>
      <c r="I30" s="326" t="s">
        <v>9</v>
      </c>
      <c r="J30" s="329">
        <v>5</v>
      </c>
      <c r="K30" s="326">
        <v>38.4</v>
      </c>
      <c r="L30" s="330">
        <v>12.02</v>
      </c>
      <c r="M30" s="326">
        <f>J30*K30*L30</f>
        <v>2307.84</v>
      </c>
      <c r="N30" s="329">
        <v>0</v>
      </c>
      <c r="O30" s="340">
        <f>IF(N30 &gt; 0,M30/N30,0)</f>
        <v>0</v>
      </c>
      <c r="P30" s="343"/>
      <c r="Q30" s="346" t="s">
        <v>292</v>
      </c>
      <c r="W30" s="319">
        <v>0</v>
      </c>
    </row>
    <row r="31" spans="1:23" s="319" customFormat="1" x14ac:dyDescent="0.25">
      <c r="A31" s="337">
        <v>21</v>
      </c>
      <c r="B31" s="326" t="s">
        <v>250</v>
      </c>
      <c r="C31" s="326" t="s">
        <v>262</v>
      </c>
      <c r="D31" s="328">
        <v>2</v>
      </c>
      <c r="E31" s="327" t="s">
        <v>293</v>
      </c>
      <c r="F31" s="327"/>
      <c r="G31" s="328" t="s">
        <v>232</v>
      </c>
      <c r="H31" s="326" t="s">
        <v>258</v>
      </c>
      <c r="I31" s="326" t="s">
        <v>24</v>
      </c>
      <c r="J31" s="329">
        <v>2.5</v>
      </c>
      <c r="K31" s="326">
        <v>38.4</v>
      </c>
      <c r="L31" s="330">
        <v>18.32</v>
      </c>
      <c r="M31" s="326">
        <f>J31*K31*L31</f>
        <v>1758.72</v>
      </c>
      <c r="N31" s="329">
        <v>0</v>
      </c>
      <c r="O31" s="340">
        <f>IF(N31 &gt; 0,M31/N31,0)</f>
        <v>0</v>
      </c>
      <c r="P31" s="343"/>
      <c r="Q31" s="346" t="s">
        <v>294</v>
      </c>
      <c r="W31" s="319">
        <v>0</v>
      </c>
    </row>
    <row r="32" spans="1:23" s="319" customFormat="1" x14ac:dyDescent="0.25">
      <c r="A32" s="337">
        <v>22</v>
      </c>
      <c r="B32" s="326" t="s">
        <v>250</v>
      </c>
      <c r="C32" s="326" t="s">
        <v>262</v>
      </c>
      <c r="D32" s="328">
        <v>20</v>
      </c>
      <c r="E32" s="327" t="s">
        <v>295</v>
      </c>
      <c r="F32" s="327"/>
      <c r="G32" s="328" t="s">
        <v>232</v>
      </c>
      <c r="H32" s="326" t="s">
        <v>258</v>
      </c>
      <c r="I32" s="326" t="s">
        <v>276</v>
      </c>
      <c r="J32" s="329">
        <v>2.5</v>
      </c>
      <c r="K32" s="326">
        <v>38.4</v>
      </c>
      <c r="L32" s="330">
        <v>49.73</v>
      </c>
      <c r="M32" s="326">
        <f>J32*K32*L32</f>
        <v>4774.08</v>
      </c>
      <c r="N32" s="329">
        <v>0</v>
      </c>
      <c r="O32" s="340">
        <f>IF(N32 &gt; 0,M32/N32,0)</f>
        <v>0</v>
      </c>
      <c r="P32" s="343"/>
      <c r="Q32" s="346" t="s">
        <v>296</v>
      </c>
      <c r="W32" s="319">
        <v>0</v>
      </c>
    </row>
    <row r="33" spans="1:23" s="319" customFormat="1" x14ac:dyDescent="0.25">
      <c r="A33" s="337">
        <v>23</v>
      </c>
      <c r="B33" s="326" t="s">
        <v>250</v>
      </c>
      <c r="C33" s="326" t="s">
        <v>262</v>
      </c>
      <c r="D33" s="328">
        <v>24</v>
      </c>
      <c r="E33" s="327" t="s">
        <v>297</v>
      </c>
      <c r="F33" s="327"/>
      <c r="G33" s="328" t="s">
        <v>231</v>
      </c>
      <c r="H33" s="326"/>
      <c r="I33" s="326" t="s">
        <v>28</v>
      </c>
      <c r="J33" s="329">
        <v>0</v>
      </c>
      <c r="K33" s="326">
        <v>38.4</v>
      </c>
      <c r="L33" s="330">
        <v>18.190000000000001</v>
      </c>
      <c r="M33" s="326">
        <f>J33*K33*L33</f>
        <v>0</v>
      </c>
      <c r="N33" s="329">
        <v>1</v>
      </c>
      <c r="O33" s="340">
        <f>IF(N33 &gt; 0,M33/N33,0)</f>
        <v>0</v>
      </c>
      <c r="P33" s="343"/>
      <c r="Q33" s="346" t="s">
        <v>298</v>
      </c>
      <c r="W33" s="319">
        <v>0</v>
      </c>
    </row>
    <row r="34" spans="1:23" s="319" customFormat="1" x14ac:dyDescent="0.25">
      <c r="A34" s="337">
        <v>24</v>
      </c>
      <c r="B34" s="326" t="s">
        <v>250</v>
      </c>
      <c r="C34" s="326" t="s">
        <v>262</v>
      </c>
      <c r="D34" s="328">
        <v>25</v>
      </c>
      <c r="E34" s="327" t="s">
        <v>299</v>
      </c>
      <c r="F34" s="327"/>
      <c r="G34" s="328" t="s">
        <v>231</v>
      </c>
      <c r="H34" s="326"/>
      <c r="I34" s="326" t="s">
        <v>24</v>
      </c>
      <c r="J34" s="329">
        <v>0</v>
      </c>
      <c r="K34" s="326">
        <v>38.4</v>
      </c>
      <c r="L34" s="330">
        <v>7.59</v>
      </c>
      <c r="M34" s="326">
        <f>J34*K34*L34</f>
        <v>0</v>
      </c>
      <c r="N34" s="329">
        <v>1</v>
      </c>
      <c r="O34" s="340">
        <f>IF(N34 &gt; 0,M34/N34,0)</f>
        <v>0</v>
      </c>
      <c r="P34" s="343"/>
      <c r="Q34" s="346" t="s">
        <v>300</v>
      </c>
      <c r="W34" s="319">
        <v>0</v>
      </c>
    </row>
    <row r="35" spans="1:23" s="319" customFormat="1" x14ac:dyDescent="0.25">
      <c r="A35" s="337">
        <v>25</v>
      </c>
      <c r="B35" s="326" t="s">
        <v>250</v>
      </c>
      <c r="C35" s="326" t="s">
        <v>269</v>
      </c>
      <c r="D35" s="328">
        <v>26</v>
      </c>
      <c r="E35" s="327" t="s">
        <v>257</v>
      </c>
      <c r="F35" s="327"/>
      <c r="G35" s="328" t="s">
        <v>249</v>
      </c>
      <c r="H35" s="326" t="s">
        <v>258</v>
      </c>
      <c r="I35" s="326" t="s">
        <v>24</v>
      </c>
      <c r="J35" s="329">
        <v>0.23100000000000001</v>
      </c>
      <c r="K35" s="326">
        <v>38.4</v>
      </c>
      <c r="L35" s="330">
        <v>18.82</v>
      </c>
      <c r="M35" s="326">
        <f>J35*K35*L35</f>
        <v>166.94092800000001</v>
      </c>
      <c r="N35" s="329">
        <v>0</v>
      </c>
      <c r="O35" s="340">
        <f>IF(N35 &gt; 0,M35/N35,0)</f>
        <v>0</v>
      </c>
      <c r="P35" s="343"/>
      <c r="Q35" s="346" t="s">
        <v>301</v>
      </c>
      <c r="W35" s="319">
        <v>0</v>
      </c>
    </row>
    <row r="36" spans="1:23" s="319" customFormat="1" x14ac:dyDescent="0.25">
      <c r="A36" s="337">
        <v>26</v>
      </c>
      <c r="B36" s="326" t="s">
        <v>250</v>
      </c>
      <c r="C36" s="326" t="s">
        <v>262</v>
      </c>
      <c r="D36" s="328">
        <v>27</v>
      </c>
      <c r="E36" s="327" t="s">
        <v>257</v>
      </c>
      <c r="F36" s="327"/>
      <c r="G36" s="328" t="s">
        <v>249</v>
      </c>
      <c r="H36" s="326" t="s">
        <v>258</v>
      </c>
      <c r="I36" s="326" t="s">
        <v>24</v>
      </c>
      <c r="J36" s="329">
        <v>0.23100000000000001</v>
      </c>
      <c r="K36" s="326">
        <v>38.4</v>
      </c>
      <c r="L36" s="330">
        <v>21.1</v>
      </c>
      <c r="M36" s="326">
        <f>J36*K36*L36</f>
        <v>187.16544000000002</v>
      </c>
      <c r="N36" s="329">
        <v>0</v>
      </c>
      <c r="O36" s="340">
        <f>IF(N36 &gt; 0,M36/N36,0)</f>
        <v>0</v>
      </c>
      <c r="P36" s="343"/>
      <c r="Q36" s="346" t="s">
        <v>302</v>
      </c>
      <c r="W36" s="319">
        <v>0</v>
      </c>
    </row>
    <row r="37" spans="1:23" s="319" customFormat="1" x14ac:dyDescent="0.25">
      <c r="A37" s="337">
        <v>27</v>
      </c>
      <c r="B37" s="326" t="s">
        <v>250</v>
      </c>
      <c r="C37" s="326" t="s">
        <v>262</v>
      </c>
      <c r="D37" s="328">
        <v>3</v>
      </c>
      <c r="E37" s="327" t="s">
        <v>257</v>
      </c>
      <c r="F37" s="327"/>
      <c r="G37" s="328" t="s">
        <v>249</v>
      </c>
      <c r="H37" s="326" t="s">
        <v>258</v>
      </c>
      <c r="I37" s="326" t="s">
        <v>24</v>
      </c>
      <c r="J37" s="329">
        <v>0.23100000000000001</v>
      </c>
      <c r="K37" s="326">
        <v>38.4</v>
      </c>
      <c r="L37" s="330">
        <v>36.54</v>
      </c>
      <c r="M37" s="326">
        <f>J37*K37*L37</f>
        <v>324.124416</v>
      </c>
      <c r="N37" s="329">
        <v>0</v>
      </c>
      <c r="O37" s="340">
        <f>IF(N37 &gt; 0,M37/N37,0)</f>
        <v>0</v>
      </c>
      <c r="P37" s="343"/>
      <c r="Q37" s="346" t="s">
        <v>303</v>
      </c>
      <c r="W37" s="319">
        <v>0</v>
      </c>
    </row>
    <row r="38" spans="1:23" s="319" customFormat="1" x14ac:dyDescent="0.25">
      <c r="A38" s="337">
        <v>28</v>
      </c>
      <c r="B38" s="326" t="s">
        <v>250</v>
      </c>
      <c r="C38" s="326" t="s">
        <v>262</v>
      </c>
      <c r="D38" s="328">
        <v>4</v>
      </c>
      <c r="E38" s="327" t="s">
        <v>265</v>
      </c>
      <c r="F38" s="327"/>
      <c r="G38" s="328" t="s">
        <v>234</v>
      </c>
      <c r="H38" s="326" t="s">
        <v>258</v>
      </c>
      <c r="I38" s="326" t="s">
        <v>24</v>
      </c>
      <c r="J38" s="329">
        <v>2.5</v>
      </c>
      <c r="K38" s="326">
        <v>38.4</v>
      </c>
      <c r="L38" s="330">
        <v>6.15</v>
      </c>
      <c r="M38" s="326">
        <f>J38*K38*L38</f>
        <v>590.40000000000009</v>
      </c>
      <c r="N38" s="329">
        <v>0</v>
      </c>
      <c r="O38" s="340">
        <f>IF(N38 &gt; 0,M38/N38,0)</f>
        <v>0</v>
      </c>
      <c r="P38" s="343"/>
      <c r="Q38" s="346" t="s">
        <v>304</v>
      </c>
      <c r="W38" s="319">
        <v>0</v>
      </c>
    </row>
    <row r="39" spans="1:23" s="319" customFormat="1" x14ac:dyDescent="0.25">
      <c r="A39" s="337">
        <v>29</v>
      </c>
      <c r="B39" s="326" t="s">
        <v>250</v>
      </c>
      <c r="C39" s="326" t="s">
        <v>262</v>
      </c>
      <c r="D39" s="328">
        <v>5</v>
      </c>
      <c r="E39" s="327" t="s">
        <v>305</v>
      </c>
      <c r="F39" s="327"/>
      <c r="G39" s="328" t="s">
        <v>249</v>
      </c>
      <c r="H39" s="326" t="s">
        <v>258</v>
      </c>
      <c r="I39" s="326" t="s">
        <v>24</v>
      </c>
      <c r="J39" s="329">
        <v>0.23100000000000001</v>
      </c>
      <c r="K39" s="326">
        <v>38.4</v>
      </c>
      <c r="L39" s="330">
        <v>8</v>
      </c>
      <c r="M39" s="326">
        <f>J39*K39*L39</f>
        <v>70.963200000000001</v>
      </c>
      <c r="N39" s="329">
        <v>0</v>
      </c>
      <c r="O39" s="340">
        <f>IF(N39 &gt; 0,M39/N39,0)</f>
        <v>0</v>
      </c>
      <c r="P39" s="343"/>
      <c r="Q39" s="346" t="s">
        <v>306</v>
      </c>
      <c r="W39" s="319">
        <v>0</v>
      </c>
    </row>
    <row r="40" spans="1:23" s="319" customFormat="1" x14ac:dyDescent="0.25">
      <c r="A40" s="337">
        <v>30</v>
      </c>
      <c r="B40" s="326" t="s">
        <v>250</v>
      </c>
      <c r="C40" s="326" t="s">
        <v>262</v>
      </c>
      <c r="D40" s="328">
        <v>6</v>
      </c>
      <c r="E40" s="327" t="s">
        <v>307</v>
      </c>
      <c r="F40" s="327"/>
      <c r="G40" s="328" t="s">
        <v>249</v>
      </c>
      <c r="H40" s="326" t="s">
        <v>258</v>
      </c>
      <c r="I40" s="326" t="s">
        <v>24</v>
      </c>
      <c r="J40" s="329">
        <v>0.23100000000000001</v>
      </c>
      <c r="K40" s="326">
        <v>38.4</v>
      </c>
      <c r="L40" s="330">
        <v>18.29</v>
      </c>
      <c r="M40" s="326">
        <f>J40*K40*L40</f>
        <v>162.23961599999998</v>
      </c>
      <c r="N40" s="329">
        <v>0</v>
      </c>
      <c r="O40" s="340">
        <f>IF(N40 &gt; 0,M40/N40,0)</f>
        <v>0</v>
      </c>
      <c r="P40" s="343"/>
      <c r="Q40" s="346" t="s">
        <v>308</v>
      </c>
      <c r="W40" s="319">
        <v>0</v>
      </c>
    </row>
    <row r="41" spans="1:23" s="319" customFormat="1" x14ac:dyDescent="0.25">
      <c r="A41" s="337">
        <v>31</v>
      </c>
      <c r="B41" s="326" t="s">
        <v>250</v>
      </c>
      <c r="C41" s="326" t="s">
        <v>262</v>
      </c>
      <c r="D41" s="328">
        <v>7</v>
      </c>
      <c r="E41" s="327" t="s">
        <v>257</v>
      </c>
      <c r="F41" s="327"/>
      <c r="G41" s="328" t="s">
        <v>249</v>
      </c>
      <c r="H41" s="326" t="s">
        <v>258</v>
      </c>
      <c r="I41" s="326" t="s">
        <v>24</v>
      </c>
      <c r="J41" s="329">
        <v>0.23100000000000001</v>
      </c>
      <c r="K41" s="326">
        <v>38.4</v>
      </c>
      <c r="L41" s="330">
        <v>18.27</v>
      </c>
      <c r="M41" s="326">
        <f>J41*K41*L41</f>
        <v>162.062208</v>
      </c>
      <c r="N41" s="329">
        <v>0</v>
      </c>
      <c r="O41" s="340">
        <f>IF(N41 &gt; 0,M41/N41,0)</f>
        <v>0</v>
      </c>
      <c r="P41" s="343"/>
      <c r="Q41" s="346" t="s">
        <v>309</v>
      </c>
      <c r="W41" s="319">
        <v>0</v>
      </c>
    </row>
    <row r="42" spans="1:23" s="319" customFormat="1" x14ac:dyDescent="0.25">
      <c r="A42" s="337">
        <v>32</v>
      </c>
      <c r="B42" s="326" t="s">
        <v>250</v>
      </c>
      <c r="C42" s="326" t="s">
        <v>262</v>
      </c>
      <c r="D42" s="328">
        <v>8</v>
      </c>
      <c r="E42" s="327" t="s">
        <v>310</v>
      </c>
      <c r="F42" s="327"/>
      <c r="G42" s="328" t="s">
        <v>249</v>
      </c>
      <c r="H42" s="326" t="s">
        <v>258</v>
      </c>
      <c r="I42" s="326" t="s">
        <v>24</v>
      </c>
      <c r="J42" s="329">
        <v>0.23100000000000001</v>
      </c>
      <c r="K42" s="326">
        <v>38.4</v>
      </c>
      <c r="L42" s="330">
        <v>18.21</v>
      </c>
      <c r="M42" s="326">
        <f>J42*K42*L42</f>
        <v>161.52998400000001</v>
      </c>
      <c r="N42" s="329">
        <v>0</v>
      </c>
      <c r="O42" s="340">
        <f>IF(N42 &gt; 0,M42/N42,0)</f>
        <v>0</v>
      </c>
      <c r="P42" s="343"/>
      <c r="Q42" s="346" t="s">
        <v>311</v>
      </c>
      <c r="W42" s="319">
        <v>0</v>
      </c>
    </row>
    <row r="43" spans="1:23" s="319" customFormat="1" x14ac:dyDescent="0.25">
      <c r="A43" s="337">
        <v>33</v>
      </c>
      <c r="B43" s="326" t="s">
        <v>250</v>
      </c>
      <c r="C43" s="326" t="s">
        <v>262</v>
      </c>
      <c r="D43" s="328">
        <v>9</v>
      </c>
      <c r="E43" s="327" t="s">
        <v>265</v>
      </c>
      <c r="F43" s="327"/>
      <c r="G43" s="328" t="s">
        <v>234</v>
      </c>
      <c r="H43" s="326" t="s">
        <v>258</v>
      </c>
      <c r="I43" s="326" t="s">
        <v>24</v>
      </c>
      <c r="J43" s="329">
        <v>2.5</v>
      </c>
      <c r="K43" s="326">
        <v>38.4</v>
      </c>
      <c r="L43" s="330">
        <v>5.81</v>
      </c>
      <c r="M43" s="326">
        <f>J43*K43*L43</f>
        <v>557.76</v>
      </c>
      <c r="N43" s="329">
        <v>0</v>
      </c>
      <c r="O43" s="340">
        <f>IF(N43 &gt; 0,M43/N43,0)</f>
        <v>0</v>
      </c>
      <c r="P43" s="343"/>
      <c r="Q43" s="346" t="s">
        <v>312</v>
      </c>
      <c r="W43" s="319">
        <v>0</v>
      </c>
    </row>
    <row r="44" spans="1:23" s="319" customFormat="1" x14ac:dyDescent="0.25">
      <c r="A44" s="337">
        <v>34</v>
      </c>
      <c r="B44" s="326" t="s">
        <v>250</v>
      </c>
      <c r="C44" s="326" t="s">
        <v>262</v>
      </c>
      <c r="D44" s="328">
        <v>951</v>
      </c>
      <c r="E44" s="327" t="s">
        <v>313</v>
      </c>
      <c r="F44" s="327"/>
      <c r="G44" s="328" t="s">
        <v>237</v>
      </c>
      <c r="H44" s="326" t="s">
        <v>258</v>
      </c>
      <c r="I44" s="326" t="s">
        <v>314</v>
      </c>
      <c r="J44" s="329">
        <v>2.5</v>
      </c>
      <c r="K44" s="326">
        <v>38.4</v>
      </c>
      <c r="L44" s="330">
        <v>21.37</v>
      </c>
      <c r="M44" s="326">
        <f>J44*K44*L44</f>
        <v>2051.52</v>
      </c>
      <c r="N44" s="329">
        <v>0</v>
      </c>
      <c r="O44" s="340">
        <f>IF(N44 &gt; 0,M44/N44,0)</f>
        <v>0</v>
      </c>
      <c r="P44" s="343"/>
      <c r="Q44" s="346" t="s">
        <v>315</v>
      </c>
      <c r="W44" s="319">
        <v>0</v>
      </c>
    </row>
    <row r="45" spans="1:23" s="319" customFormat="1" x14ac:dyDescent="0.25">
      <c r="A45" s="337">
        <v>35</v>
      </c>
      <c r="B45" s="326" t="s">
        <v>250</v>
      </c>
      <c r="C45" s="326" t="s">
        <v>316</v>
      </c>
      <c r="D45" s="328" t="s">
        <v>317</v>
      </c>
      <c r="E45" s="327" t="s">
        <v>318</v>
      </c>
      <c r="F45" s="327"/>
      <c r="G45" s="328" t="s">
        <v>239</v>
      </c>
      <c r="H45" s="326" t="s">
        <v>258</v>
      </c>
      <c r="I45" s="326" t="s">
        <v>9</v>
      </c>
      <c r="J45" s="329">
        <v>5</v>
      </c>
      <c r="K45" s="326">
        <v>38.4</v>
      </c>
      <c r="L45" s="330">
        <v>4.99</v>
      </c>
      <c r="M45" s="326">
        <f>J45*K45*L45</f>
        <v>958.08</v>
      </c>
      <c r="N45" s="329">
        <v>0</v>
      </c>
      <c r="O45" s="340">
        <f>IF(N45 &gt; 0,M45/N45,0)</f>
        <v>0</v>
      </c>
      <c r="P45" s="343"/>
      <c r="Q45" s="346" t="s">
        <v>279</v>
      </c>
      <c r="W45" s="319">
        <v>0</v>
      </c>
    </row>
    <row r="46" spans="1:23" s="319" customFormat="1" x14ac:dyDescent="0.25">
      <c r="A46" s="337">
        <v>36</v>
      </c>
      <c r="B46" s="326" t="s">
        <v>250</v>
      </c>
      <c r="C46" s="326" t="s">
        <v>316</v>
      </c>
      <c r="D46" s="328">
        <v>0.42</v>
      </c>
      <c r="E46" s="327" t="s">
        <v>319</v>
      </c>
      <c r="F46" s="327"/>
      <c r="G46" s="328" t="s">
        <v>235</v>
      </c>
      <c r="H46" s="326" t="s">
        <v>258</v>
      </c>
      <c r="I46" s="326" t="s">
        <v>320</v>
      </c>
      <c r="J46" s="329">
        <v>5</v>
      </c>
      <c r="K46" s="326">
        <v>38.4</v>
      </c>
      <c r="L46" s="330">
        <v>3.44</v>
      </c>
      <c r="M46" s="326">
        <f>J46*K46*L46</f>
        <v>660.48</v>
      </c>
      <c r="N46" s="329">
        <v>0</v>
      </c>
      <c r="O46" s="340">
        <f>IF(N46 &gt; 0,M46/N46,0)</f>
        <v>0</v>
      </c>
      <c r="P46" s="343"/>
      <c r="Q46" s="346" t="s">
        <v>321</v>
      </c>
      <c r="W46" s="319">
        <v>0</v>
      </c>
    </row>
    <row r="47" spans="1:23" s="319" customFormat="1" x14ac:dyDescent="0.25">
      <c r="A47" s="337">
        <v>37</v>
      </c>
      <c r="B47" s="326" t="s">
        <v>250</v>
      </c>
      <c r="C47" s="326" t="s">
        <v>316</v>
      </c>
      <c r="D47" s="328" t="s">
        <v>322</v>
      </c>
      <c r="E47" s="327" t="s">
        <v>323</v>
      </c>
      <c r="F47" s="327"/>
      <c r="G47" s="328" t="s">
        <v>232</v>
      </c>
      <c r="H47" s="326" t="s">
        <v>258</v>
      </c>
      <c r="I47" s="326" t="s">
        <v>28</v>
      </c>
      <c r="J47" s="329">
        <v>2.5</v>
      </c>
      <c r="K47" s="326">
        <v>38.4</v>
      </c>
      <c r="L47" s="330">
        <v>21.35</v>
      </c>
      <c r="M47" s="326">
        <f>J47*K47*L47</f>
        <v>2049.6000000000004</v>
      </c>
      <c r="N47" s="329">
        <v>0</v>
      </c>
      <c r="O47" s="340">
        <f>IF(N47 &gt; 0,M47/N47,0)</f>
        <v>0</v>
      </c>
      <c r="P47" s="343"/>
      <c r="Q47" s="346" t="s">
        <v>324</v>
      </c>
      <c r="W47" s="319">
        <v>0</v>
      </c>
    </row>
    <row r="48" spans="1:23" s="319" customFormat="1" x14ac:dyDescent="0.25">
      <c r="A48" s="337">
        <v>38</v>
      </c>
      <c r="B48" s="326" t="s">
        <v>250</v>
      </c>
      <c r="C48" s="326" t="s">
        <v>316</v>
      </c>
      <c r="D48" s="328" t="s">
        <v>325</v>
      </c>
      <c r="E48" s="327" t="s">
        <v>326</v>
      </c>
      <c r="F48" s="327"/>
      <c r="G48" s="328" t="s">
        <v>232</v>
      </c>
      <c r="H48" s="326" t="s">
        <v>258</v>
      </c>
      <c r="I48" s="326" t="s">
        <v>28</v>
      </c>
      <c r="J48" s="329">
        <v>2.5</v>
      </c>
      <c r="K48" s="326">
        <v>38.4</v>
      </c>
      <c r="L48" s="330">
        <v>28.62</v>
      </c>
      <c r="M48" s="326">
        <f>J48*K48*L48</f>
        <v>2747.52</v>
      </c>
      <c r="N48" s="329">
        <v>0</v>
      </c>
      <c r="O48" s="340">
        <f>IF(N48 &gt; 0,M48/N48,0)</f>
        <v>0</v>
      </c>
      <c r="P48" s="343"/>
      <c r="Q48" s="346" t="s">
        <v>327</v>
      </c>
      <c r="W48" s="319">
        <v>0</v>
      </c>
    </row>
    <row r="49" spans="1:23" s="319" customFormat="1" x14ac:dyDescent="0.25">
      <c r="A49" s="337">
        <v>39</v>
      </c>
      <c r="B49" s="326" t="s">
        <v>250</v>
      </c>
      <c r="C49" s="326" t="s">
        <v>316</v>
      </c>
      <c r="D49" s="328" t="s">
        <v>328</v>
      </c>
      <c r="E49" s="327" t="s">
        <v>329</v>
      </c>
      <c r="F49" s="327"/>
      <c r="G49" s="328" t="s">
        <v>243</v>
      </c>
      <c r="H49" s="326" t="s">
        <v>258</v>
      </c>
      <c r="I49" s="326" t="s">
        <v>320</v>
      </c>
      <c r="J49" s="329">
        <v>5</v>
      </c>
      <c r="K49" s="326">
        <v>38.4</v>
      </c>
      <c r="L49" s="330">
        <v>64.56</v>
      </c>
      <c r="M49" s="326">
        <f>J49*K49*L49</f>
        <v>12395.52</v>
      </c>
      <c r="N49" s="329">
        <v>0</v>
      </c>
      <c r="O49" s="340">
        <f>IF(N49 &gt; 0,M49/N49,0)</f>
        <v>0</v>
      </c>
      <c r="P49" s="343"/>
      <c r="Q49" s="346" t="s">
        <v>330</v>
      </c>
      <c r="W49" s="319">
        <v>0</v>
      </c>
    </row>
    <row r="50" spans="1:23" s="319" customFormat="1" x14ac:dyDescent="0.25">
      <c r="A50" s="337">
        <v>40</v>
      </c>
      <c r="B50" s="326" t="s">
        <v>250</v>
      </c>
      <c r="C50" s="326" t="s">
        <v>316</v>
      </c>
      <c r="D50" s="328" t="s">
        <v>331</v>
      </c>
      <c r="E50" s="327" t="s">
        <v>332</v>
      </c>
      <c r="F50" s="327"/>
      <c r="G50" s="328" t="s">
        <v>243</v>
      </c>
      <c r="H50" s="326" t="s">
        <v>258</v>
      </c>
      <c r="I50" s="326" t="s">
        <v>320</v>
      </c>
      <c r="J50" s="329">
        <v>5</v>
      </c>
      <c r="K50" s="326">
        <v>38.4</v>
      </c>
      <c r="L50" s="330">
        <v>52.2</v>
      </c>
      <c r="M50" s="326">
        <f>J50*K50*L50</f>
        <v>10022.400000000001</v>
      </c>
      <c r="N50" s="329">
        <v>0</v>
      </c>
      <c r="O50" s="340">
        <f>IF(N50 &gt; 0,M50/N50,0)</f>
        <v>0</v>
      </c>
      <c r="P50" s="343"/>
      <c r="Q50" s="346" t="s">
        <v>333</v>
      </c>
      <c r="W50" s="319">
        <v>0</v>
      </c>
    </row>
    <row r="51" spans="1:23" s="319" customFormat="1" x14ac:dyDescent="0.25">
      <c r="A51" s="337">
        <v>41</v>
      </c>
      <c r="B51" s="326" t="s">
        <v>250</v>
      </c>
      <c r="C51" s="326" t="s">
        <v>316</v>
      </c>
      <c r="D51" s="328" t="s">
        <v>334</v>
      </c>
      <c r="E51" s="327" t="s">
        <v>332</v>
      </c>
      <c r="F51" s="327"/>
      <c r="G51" s="328" t="s">
        <v>243</v>
      </c>
      <c r="H51" s="326" t="s">
        <v>258</v>
      </c>
      <c r="I51" s="326" t="s">
        <v>320</v>
      </c>
      <c r="J51" s="329">
        <v>5</v>
      </c>
      <c r="K51" s="326">
        <v>38.4</v>
      </c>
      <c r="L51" s="330">
        <v>52.08</v>
      </c>
      <c r="M51" s="326">
        <f>J51*K51*L51</f>
        <v>9999.36</v>
      </c>
      <c r="N51" s="329">
        <v>0</v>
      </c>
      <c r="O51" s="340">
        <f>IF(N51 &gt; 0,M51/N51,0)</f>
        <v>0</v>
      </c>
      <c r="P51" s="343"/>
      <c r="Q51" s="346" t="s">
        <v>335</v>
      </c>
      <c r="W51" s="319">
        <v>0</v>
      </c>
    </row>
    <row r="52" spans="1:23" s="319" customFormat="1" x14ac:dyDescent="0.25">
      <c r="A52" s="337">
        <v>42</v>
      </c>
      <c r="B52" s="326" t="s">
        <v>250</v>
      </c>
      <c r="C52" s="326" t="s">
        <v>316</v>
      </c>
      <c r="D52" s="328" t="s">
        <v>336</v>
      </c>
      <c r="E52" s="327" t="s">
        <v>329</v>
      </c>
      <c r="F52" s="327"/>
      <c r="G52" s="328" t="s">
        <v>243</v>
      </c>
      <c r="H52" s="326" t="s">
        <v>258</v>
      </c>
      <c r="I52" s="326" t="s">
        <v>320</v>
      </c>
      <c r="J52" s="329">
        <v>5</v>
      </c>
      <c r="K52" s="326">
        <v>38.4</v>
      </c>
      <c r="L52" s="330">
        <v>52.74</v>
      </c>
      <c r="M52" s="326">
        <f>J52*K52*L52</f>
        <v>10126.08</v>
      </c>
      <c r="N52" s="329">
        <v>0</v>
      </c>
      <c r="O52" s="340">
        <f>IF(N52 &gt; 0,M52/N52,0)</f>
        <v>0</v>
      </c>
      <c r="P52" s="343"/>
      <c r="Q52" s="346" t="s">
        <v>337</v>
      </c>
      <c r="W52" s="319">
        <v>0</v>
      </c>
    </row>
    <row r="53" spans="1:23" s="319" customFormat="1" x14ac:dyDescent="0.25">
      <c r="A53" s="337">
        <v>43</v>
      </c>
      <c r="B53" s="326" t="s">
        <v>250</v>
      </c>
      <c r="C53" s="326" t="s">
        <v>316</v>
      </c>
      <c r="D53" s="328" t="s">
        <v>338</v>
      </c>
      <c r="E53" s="327" t="s">
        <v>332</v>
      </c>
      <c r="F53" s="327"/>
      <c r="G53" s="328" t="s">
        <v>243</v>
      </c>
      <c r="H53" s="326" t="s">
        <v>258</v>
      </c>
      <c r="I53" s="326" t="s">
        <v>320</v>
      </c>
      <c r="J53" s="329">
        <v>5</v>
      </c>
      <c r="K53" s="326">
        <v>38.4</v>
      </c>
      <c r="L53" s="330">
        <v>56.33</v>
      </c>
      <c r="M53" s="326">
        <f>J53*K53*L53</f>
        <v>10815.36</v>
      </c>
      <c r="N53" s="329">
        <v>0</v>
      </c>
      <c r="O53" s="340">
        <f>IF(N53 &gt; 0,M53/N53,0)</f>
        <v>0</v>
      </c>
      <c r="P53" s="343"/>
      <c r="Q53" s="346" t="s">
        <v>339</v>
      </c>
      <c r="W53" s="319">
        <v>0</v>
      </c>
    </row>
    <row r="54" spans="1:23" s="319" customFormat="1" x14ac:dyDescent="0.25">
      <c r="A54" s="337">
        <v>44</v>
      </c>
      <c r="B54" s="326" t="s">
        <v>250</v>
      </c>
      <c r="C54" s="326" t="s">
        <v>316</v>
      </c>
      <c r="D54" s="328" t="s">
        <v>340</v>
      </c>
      <c r="E54" s="327" t="s">
        <v>329</v>
      </c>
      <c r="F54" s="327"/>
      <c r="G54" s="328" t="s">
        <v>243</v>
      </c>
      <c r="H54" s="326" t="s">
        <v>258</v>
      </c>
      <c r="I54" s="326" t="s">
        <v>320</v>
      </c>
      <c r="J54" s="329">
        <v>5</v>
      </c>
      <c r="K54" s="326">
        <v>38.4</v>
      </c>
      <c r="L54" s="330">
        <v>57.06</v>
      </c>
      <c r="M54" s="326">
        <f>J54*K54*L54</f>
        <v>10955.52</v>
      </c>
      <c r="N54" s="329">
        <v>0</v>
      </c>
      <c r="O54" s="340">
        <f>IF(N54 &gt; 0,M54/N54,0)</f>
        <v>0</v>
      </c>
      <c r="P54" s="343"/>
      <c r="Q54" s="346" t="s">
        <v>341</v>
      </c>
      <c r="W54" s="319">
        <v>0</v>
      </c>
    </row>
    <row r="55" spans="1:23" s="319" customFormat="1" x14ac:dyDescent="0.25">
      <c r="A55" s="337">
        <v>45</v>
      </c>
      <c r="B55" s="326" t="s">
        <v>250</v>
      </c>
      <c r="C55" s="326" t="s">
        <v>316</v>
      </c>
      <c r="D55" s="328" t="s">
        <v>342</v>
      </c>
      <c r="E55" s="327" t="s">
        <v>343</v>
      </c>
      <c r="F55" s="327"/>
      <c r="G55" s="328" t="s">
        <v>238</v>
      </c>
      <c r="H55" s="326" t="s">
        <v>258</v>
      </c>
      <c r="I55" s="326" t="s">
        <v>27</v>
      </c>
      <c r="J55" s="329">
        <v>5</v>
      </c>
      <c r="K55" s="326">
        <v>38.4</v>
      </c>
      <c r="L55" s="330">
        <v>41.18</v>
      </c>
      <c r="M55" s="326">
        <f>J55*K55*L55</f>
        <v>7906.5599999999995</v>
      </c>
      <c r="N55" s="329">
        <v>0</v>
      </c>
      <c r="O55" s="340">
        <f>IF(N55 &gt; 0,M55/N55,0)</f>
        <v>0</v>
      </c>
      <c r="P55" s="343"/>
      <c r="Q55" s="346" t="s">
        <v>344</v>
      </c>
      <c r="W55" s="319">
        <v>0</v>
      </c>
    </row>
    <row r="56" spans="1:23" s="319" customFormat="1" x14ac:dyDescent="0.25">
      <c r="A56" s="337">
        <v>46</v>
      </c>
      <c r="B56" s="326" t="s">
        <v>250</v>
      </c>
      <c r="C56" s="326" t="s">
        <v>316</v>
      </c>
      <c r="D56" s="328" t="s">
        <v>342</v>
      </c>
      <c r="E56" s="327" t="s">
        <v>345</v>
      </c>
      <c r="F56" s="327"/>
      <c r="G56" s="328" t="s">
        <v>238</v>
      </c>
      <c r="H56" s="326" t="s">
        <v>258</v>
      </c>
      <c r="I56" s="326" t="s">
        <v>27</v>
      </c>
      <c r="J56" s="329">
        <v>5</v>
      </c>
      <c r="K56" s="326">
        <v>38.4</v>
      </c>
      <c r="L56" s="330">
        <v>21</v>
      </c>
      <c r="M56" s="326">
        <f>J56*K56*L56</f>
        <v>4032</v>
      </c>
      <c r="N56" s="329">
        <v>0</v>
      </c>
      <c r="O56" s="340">
        <f>IF(N56 &gt; 0,M56/N56,0)</f>
        <v>0</v>
      </c>
      <c r="P56" s="343"/>
      <c r="Q56" s="346" t="s">
        <v>346</v>
      </c>
      <c r="W56" s="319">
        <v>0</v>
      </c>
    </row>
    <row r="57" spans="1:23" s="319" customFormat="1" x14ac:dyDescent="0.25">
      <c r="A57" s="337">
        <v>47</v>
      </c>
      <c r="B57" s="326" t="s">
        <v>250</v>
      </c>
      <c r="C57" s="326" t="s">
        <v>316</v>
      </c>
      <c r="D57" s="328" t="s">
        <v>347</v>
      </c>
      <c r="E57" s="327" t="s">
        <v>265</v>
      </c>
      <c r="F57" s="327"/>
      <c r="G57" s="328" t="s">
        <v>235</v>
      </c>
      <c r="H57" s="326" t="s">
        <v>258</v>
      </c>
      <c r="I57" s="326" t="s">
        <v>320</v>
      </c>
      <c r="J57" s="329">
        <v>5</v>
      </c>
      <c r="K57" s="326">
        <v>38.4</v>
      </c>
      <c r="L57" s="330">
        <v>69.19</v>
      </c>
      <c r="M57" s="326">
        <f>J57*K57*L57</f>
        <v>13284.48</v>
      </c>
      <c r="N57" s="329">
        <v>0</v>
      </c>
      <c r="O57" s="340">
        <f>IF(N57 &gt; 0,M57/N57,0)</f>
        <v>0</v>
      </c>
      <c r="P57" s="343"/>
      <c r="Q57" s="346" t="s">
        <v>348</v>
      </c>
      <c r="W57" s="319">
        <v>0</v>
      </c>
    </row>
    <row r="58" spans="1:23" s="319" customFormat="1" x14ac:dyDescent="0.25">
      <c r="A58" s="337">
        <v>48</v>
      </c>
      <c r="B58" s="326" t="s">
        <v>250</v>
      </c>
      <c r="C58" s="326" t="s">
        <v>316</v>
      </c>
      <c r="D58" s="328" t="s">
        <v>349</v>
      </c>
      <c r="E58" s="327" t="s">
        <v>265</v>
      </c>
      <c r="F58" s="327"/>
      <c r="G58" s="328" t="s">
        <v>235</v>
      </c>
      <c r="H58" s="326" t="s">
        <v>258</v>
      </c>
      <c r="I58" s="326" t="s">
        <v>320</v>
      </c>
      <c r="J58" s="329">
        <v>5</v>
      </c>
      <c r="K58" s="326">
        <v>38.4</v>
      </c>
      <c r="L58" s="330">
        <v>64.319999999999993</v>
      </c>
      <c r="M58" s="326">
        <f>J58*K58*L58</f>
        <v>12349.439999999999</v>
      </c>
      <c r="N58" s="329">
        <v>0</v>
      </c>
      <c r="O58" s="340">
        <f>IF(N58 &gt; 0,M58/N58,0)</f>
        <v>0</v>
      </c>
      <c r="P58" s="343"/>
      <c r="Q58" s="346" t="s">
        <v>350</v>
      </c>
      <c r="W58" s="319">
        <v>0</v>
      </c>
    </row>
    <row r="59" spans="1:23" s="319" customFormat="1" x14ac:dyDescent="0.25">
      <c r="A59" s="337">
        <v>49</v>
      </c>
      <c r="B59" s="326" t="s">
        <v>250</v>
      </c>
      <c r="C59" s="326" t="s">
        <v>316</v>
      </c>
      <c r="D59" s="328" t="s">
        <v>351</v>
      </c>
      <c r="E59" s="327" t="s">
        <v>352</v>
      </c>
      <c r="F59" s="327"/>
      <c r="G59" s="328" t="s">
        <v>239</v>
      </c>
      <c r="H59" s="326" t="s">
        <v>258</v>
      </c>
      <c r="I59" s="326" t="s">
        <v>9</v>
      </c>
      <c r="J59" s="329">
        <v>5</v>
      </c>
      <c r="K59" s="326">
        <v>38.4</v>
      </c>
      <c r="L59" s="330">
        <v>10.71</v>
      </c>
      <c r="M59" s="326">
        <f>J59*K59*L59</f>
        <v>2056.3200000000002</v>
      </c>
      <c r="N59" s="329">
        <v>0</v>
      </c>
      <c r="O59" s="340">
        <f>IF(N59 &gt; 0,M59/N59,0)</f>
        <v>0</v>
      </c>
      <c r="P59" s="343"/>
      <c r="Q59" s="346" t="s">
        <v>353</v>
      </c>
      <c r="W59" s="319">
        <v>0</v>
      </c>
    </row>
    <row r="60" spans="1:23" s="319" customFormat="1" x14ac:dyDescent="0.25">
      <c r="A60" s="337">
        <v>50</v>
      </c>
      <c r="B60" s="326" t="s">
        <v>250</v>
      </c>
      <c r="C60" s="326" t="s">
        <v>316</v>
      </c>
      <c r="D60" s="328" t="s">
        <v>354</v>
      </c>
      <c r="E60" s="327" t="s">
        <v>355</v>
      </c>
      <c r="F60" s="327"/>
      <c r="G60" s="328" t="s">
        <v>239</v>
      </c>
      <c r="H60" s="326" t="s">
        <v>258</v>
      </c>
      <c r="I60" s="326" t="s">
        <v>9</v>
      </c>
      <c r="J60" s="329">
        <v>5</v>
      </c>
      <c r="K60" s="326">
        <v>38.4</v>
      </c>
      <c r="L60" s="330">
        <v>14.03</v>
      </c>
      <c r="M60" s="326">
        <f>J60*K60*L60</f>
        <v>2693.7599999999998</v>
      </c>
      <c r="N60" s="329">
        <v>0</v>
      </c>
      <c r="O60" s="340">
        <f>IF(N60 &gt; 0,M60/N60,0)</f>
        <v>0</v>
      </c>
      <c r="P60" s="343"/>
      <c r="Q60" s="346" t="s">
        <v>264</v>
      </c>
      <c r="W60" s="319">
        <v>0</v>
      </c>
    </row>
    <row r="61" spans="1:23" s="319" customFormat="1" x14ac:dyDescent="0.25">
      <c r="A61" s="337">
        <v>51</v>
      </c>
      <c r="B61" s="326" t="s">
        <v>250</v>
      </c>
      <c r="C61" s="326" t="s">
        <v>316</v>
      </c>
      <c r="D61" s="328" t="s">
        <v>356</v>
      </c>
      <c r="E61" s="327" t="s">
        <v>357</v>
      </c>
      <c r="F61" s="327"/>
      <c r="G61" s="328" t="s">
        <v>239</v>
      </c>
      <c r="H61" s="326" t="s">
        <v>258</v>
      </c>
      <c r="I61" s="326" t="s">
        <v>9</v>
      </c>
      <c r="J61" s="329">
        <v>5</v>
      </c>
      <c r="K61" s="326">
        <v>38.4</v>
      </c>
      <c r="L61" s="330">
        <v>6.65</v>
      </c>
      <c r="M61" s="326">
        <f>J61*K61*L61</f>
        <v>1276.8000000000002</v>
      </c>
      <c r="N61" s="329">
        <v>0</v>
      </c>
      <c r="O61" s="340">
        <f>IF(N61 &gt; 0,M61/N61,0)</f>
        <v>0</v>
      </c>
      <c r="P61" s="343"/>
      <c r="Q61" s="346" t="s">
        <v>294</v>
      </c>
      <c r="W61" s="319">
        <v>0</v>
      </c>
    </row>
    <row r="62" spans="1:23" s="319" customFormat="1" x14ac:dyDescent="0.25">
      <c r="A62" s="337">
        <v>52</v>
      </c>
      <c r="B62" s="326" t="s">
        <v>250</v>
      </c>
      <c r="C62" s="326" t="s">
        <v>316</v>
      </c>
      <c r="D62" s="328" t="s">
        <v>358</v>
      </c>
      <c r="E62" s="327" t="s">
        <v>359</v>
      </c>
      <c r="F62" s="327"/>
      <c r="G62" s="328" t="s">
        <v>239</v>
      </c>
      <c r="H62" s="326" t="s">
        <v>258</v>
      </c>
      <c r="I62" s="326" t="s">
        <v>9</v>
      </c>
      <c r="J62" s="329">
        <v>5</v>
      </c>
      <c r="K62" s="326">
        <v>38.4</v>
      </c>
      <c r="L62" s="330">
        <v>6.3</v>
      </c>
      <c r="M62" s="326">
        <f>J62*K62*L62</f>
        <v>1209.5999999999999</v>
      </c>
      <c r="N62" s="329">
        <v>0</v>
      </c>
      <c r="O62" s="340">
        <f>IF(N62 &gt; 0,M62/N62,0)</f>
        <v>0</v>
      </c>
      <c r="P62" s="343"/>
      <c r="Q62" s="346" t="s">
        <v>303</v>
      </c>
      <c r="W62" s="319">
        <v>0</v>
      </c>
    </row>
    <row r="63" spans="1:23" s="319" customFormat="1" x14ac:dyDescent="0.25">
      <c r="A63" s="337">
        <v>53</v>
      </c>
      <c r="B63" s="326" t="s">
        <v>250</v>
      </c>
      <c r="C63" s="326" t="s">
        <v>316</v>
      </c>
      <c r="D63" s="328" t="s">
        <v>360</v>
      </c>
      <c r="E63" s="327" t="s">
        <v>361</v>
      </c>
      <c r="F63" s="327"/>
      <c r="G63" s="328" t="s">
        <v>238</v>
      </c>
      <c r="H63" s="326" t="s">
        <v>258</v>
      </c>
      <c r="I63" s="326" t="s">
        <v>27</v>
      </c>
      <c r="J63" s="329">
        <v>5</v>
      </c>
      <c r="K63" s="326">
        <v>38.4</v>
      </c>
      <c r="L63" s="330">
        <v>29.92</v>
      </c>
      <c r="M63" s="326">
        <f>J63*K63*L63</f>
        <v>5744.64</v>
      </c>
      <c r="N63" s="329">
        <v>0</v>
      </c>
      <c r="O63" s="340">
        <f>IF(N63 &gt; 0,M63/N63,0)</f>
        <v>0</v>
      </c>
      <c r="P63" s="343"/>
      <c r="Q63" s="346" t="s">
        <v>304</v>
      </c>
      <c r="W63" s="319">
        <v>0</v>
      </c>
    </row>
    <row r="64" spans="1:23" s="319" customFormat="1" x14ac:dyDescent="0.25">
      <c r="A64" s="337">
        <v>54</v>
      </c>
      <c r="B64" s="326" t="s">
        <v>250</v>
      </c>
      <c r="C64" s="326" t="s">
        <v>316</v>
      </c>
      <c r="D64" s="328" t="s">
        <v>360</v>
      </c>
      <c r="E64" s="327" t="s">
        <v>362</v>
      </c>
      <c r="F64" s="327"/>
      <c r="G64" s="328" t="s">
        <v>238</v>
      </c>
      <c r="H64" s="326" t="s">
        <v>258</v>
      </c>
      <c r="I64" s="326" t="s">
        <v>27</v>
      </c>
      <c r="J64" s="329">
        <v>5</v>
      </c>
      <c r="K64" s="326">
        <v>38.4</v>
      </c>
      <c r="L64" s="330">
        <v>21</v>
      </c>
      <c r="M64" s="326">
        <f>J64*K64*L64</f>
        <v>4032</v>
      </c>
      <c r="N64" s="329">
        <v>0</v>
      </c>
      <c r="O64" s="340">
        <f>IF(N64 &gt; 0,M64/N64,0)</f>
        <v>0</v>
      </c>
      <c r="P64" s="343"/>
      <c r="Q64" s="346" t="s">
        <v>363</v>
      </c>
      <c r="W64" s="319">
        <v>0</v>
      </c>
    </row>
    <row r="65" spans="1:23" s="319" customFormat="1" x14ac:dyDescent="0.25">
      <c r="A65" s="337">
        <v>55</v>
      </c>
      <c r="B65" s="326" t="s">
        <v>250</v>
      </c>
      <c r="C65" s="326" t="s">
        <v>316</v>
      </c>
      <c r="D65" s="328" t="s">
        <v>364</v>
      </c>
      <c r="E65" s="327" t="s">
        <v>365</v>
      </c>
      <c r="F65" s="327"/>
      <c r="G65" s="328" t="s">
        <v>235</v>
      </c>
      <c r="H65" s="326" t="s">
        <v>258</v>
      </c>
      <c r="I65" s="326" t="s">
        <v>27</v>
      </c>
      <c r="J65" s="329">
        <v>5</v>
      </c>
      <c r="K65" s="326">
        <v>38.4</v>
      </c>
      <c r="L65" s="330">
        <v>25.81</v>
      </c>
      <c r="M65" s="326">
        <f>J65*K65*L65</f>
        <v>4955.5199999999995</v>
      </c>
      <c r="N65" s="329">
        <v>0</v>
      </c>
      <c r="O65" s="340">
        <f>IF(N65 &gt; 0,M65/N65,0)</f>
        <v>0</v>
      </c>
      <c r="P65" s="343"/>
      <c r="Q65" s="346" t="s">
        <v>306</v>
      </c>
      <c r="W65" s="319">
        <v>0</v>
      </c>
    </row>
    <row r="66" spans="1:23" s="319" customFormat="1" x14ac:dyDescent="0.25">
      <c r="A66" s="337">
        <v>56</v>
      </c>
      <c r="B66" s="326" t="s">
        <v>250</v>
      </c>
      <c r="C66" s="326" t="s">
        <v>316</v>
      </c>
      <c r="D66" s="328" t="s">
        <v>366</v>
      </c>
      <c r="E66" s="327" t="s">
        <v>45</v>
      </c>
      <c r="F66" s="327"/>
      <c r="G66" s="328" t="s">
        <v>232</v>
      </c>
      <c r="H66" s="326" t="s">
        <v>258</v>
      </c>
      <c r="I66" s="326" t="s">
        <v>320</v>
      </c>
      <c r="J66" s="329">
        <v>2.5</v>
      </c>
      <c r="K66" s="326">
        <v>38.4</v>
      </c>
      <c r="L66" s="330">
        <v>10.220000000000001</v>
      </c>
      <c r="M66" s="326">
        <f>J66*K66*L66</f>
        <v>981.12000000000012</v>
      </c>
      <c r="N66" s="329">
        <v>0</v>
      </c>
      <c r="O66" s="340">
        <f>IF(N66 &gt; 0,M66/N66,0)</f>
        <v>0</v>
      </c>
      <c r="P66" s="343"/>
      <c r="Q66" s="346" t="s">
        <v>308</v>
      </c>
      <c r="W66" s="319">
        <v>0</v>
      </c>
    </row>
    <row r="67" spans="1:23" s="319" customFormat="1" x14ac:dyDescent="0.25">
      <c r="A67" s="337">
        <v>57</v>
      </c>
      <c r="B67" s="326" t="s">
        <v>250</v>
      </c>
      <c r="C67" s="326" t="s">
        <v>316</v>
      </c>
      <c r="D67" s="328" t="s">
        <v>367</v>
      </c>
      <c r="E67" s="327" t="s">
        <v>368</v>
      </c>
      <c r="F67" s="327"/>
      <c r="G67" s="328" t="s">
        <v>242</v>
      </c>
      <c r="H67" s="326" t="s">
        <v>258</v>
      </c>
      <c r="I67" s="326" t="s">
        <v>320</v>
      </c>
      <c r="J67" s="329">
        <v>1</v>
      </c>
      <c r="K67" s="326">
        <v>38.4</v>
      </c>
      <c r="L67" s="330">
        <v>5.34</v>
      </c>
      <c r="M67" s="326">
        <f>J67*K67*L67</f>
        <v>205.05599999999998</v>
      </c>
      <c r="N67" s="329">
        <v>0</v>
      </c>
      <c r="O67" s="340">
        <f>IF(N67 &gt; 0,M67/N67,0)</f>
        <v>0</v>
      </c>
      <c r="P67" s="343"/>
      <c r="Q67" s="346" t="s">
        <v>309</v>
      </c>
      <c r="W67" s="319">
        <v>0</v>
      </c>
    </row>
    <row r="68" spans="1:23" s="319" customFormat="1" x14ac:dyDescent="0.25">
      <c r="A68" s="337">
        <v>58</v>
      </c>
      <c r="B68" s="326" t="s">
        <v>250</v>
      </c>
      <c r="C68" s="326" t="s">
        <v>316</v>
      </c>
      <c r="D68" s="328" t="s">
        <v>369</v>
      </c>
      <c r="E68" s="327" t="s">
        <v>370</v>
      </c>
      <c r="F68" s="327"/>
      <c r="G68" s="328" t="s">
        <v>232</v>
      </c>
      <c r="H68" s="326" t="s">
        <v>258</v>
      </c>
      <c r="I68" s="326" t="s">
        <v>28</v>
      </c>
      <c r="J68" s="329">
        <v>2.5</v>
      </c>
      <c r="K68" s="326">
        <v>38.4</v>
      </c>
      <c r="L68" s="330">
        <v>19.89</v>
      </c>
      <c r="M68" s="326">
        <f>J68*K68*L68</f>
        <v>1909.44</v>
      </c>
      <c r="N68" s="329">
        <v>0</v>
      </c>
      <c r="O68" s="340">
        <f>IF(N68 &gt; 0,M68/N68,0)</f>
        <v>0</v>
      </c>
      <c r="P68" s="343"/>
      <c r="Q68" s="346" t="s">
        <v>311</v>
      </c>
      <c r="W68" s="319">
        <v>0</v>
      </c>
    </row>
    <row r="69" spans="1:23" s="319" customFormat="1" x14ac:dyDescent="0.25">
      <c r="A69" s="337">
        <v>59</v>
      </c>
      <c r="B69" s="326" t="s">
        <v>250</v>
      </c>
      <c r="C69" s="326" t="s">
        <v>316</v>
      </c>
      <c r="D69" s="328" t="s">
        <v>371</v>
      </c>
      <c r="E69" s="327" t="s">
        <v>46</v>
      </c>
      <c r="F69" s="327"/>
      <c r="G69" s="328" t="s">
        <v>232</v>
      </c>
      <c r="H69" s="326" t="s">
        <v>258</v>
      </c>
      <c r="I69" s="326" t="s">
        <v>28</v>
      </c>
      <c r="J69" s="329">
        <v>2.5</v>
      </c>
      <c r="K69" s="326">
        <v>38.4</v>
      </c>
      <c r="L69" s="330">
        <v>19.75</v>
      </c>
      <c r="M69" s="326">
        <f>J69*K69*L69</f>
        <v>1896</v>
      </c>
      <c r="N69" s="329">
        <v>0</v>
      </c>
      <c r="O69" s="340">
        <f>IF(N69 &gt; 0,M69/N69,0)</f>
        <v>0</v>
      </c>
      <c r="P69" s="343"/>
      <c r="Q69" s="346" t="s">
        <v>312</v>
      </c>
      <c r="W69" s="319">
        <v>0</v>
      </c>
    </row>
    <row r="70" spans="1:23" s="319" customFormat="1" x14ac:dyDescent="0.25">
      <c r="A70" s="337">
        <v>60</v>
      </c>
      <c r="B70" s="326" t="s">
        <v>250</v>
      </c>
      <c r="C70" s="326" t="s">
        <v>316</v>
      </c>
      <c r="D70" s="328" t="s">
        <v>372</v>
      </c>
      <c r="E70" s="327" t="s">
        <v>373</v>
      </c>
      <c r="F70" s="327"/>
      <c r="G70" s="328" t="s">
        <v>241</v>
      </c>
      <c r="H70" s="326" t="s">
        <v>258</v>
      </c>
      <c r="I70" s="326" t="s">
        <v>320</v>
      </c>
      <c r="J70" s="329">
        <v>2.5</v>
      </c>
      <c r="K70" s="326">
        <v>38.4</v>
      </c>
      <c r="L70" s="330">
        <v>15.86</v>
      </c>
      <c r="M70" s="326">
        <f>J70*K70*L70</f>
        <v>1522.56</v>
      </c>
      <c r="N70" s="329">
        <v>0</v>
      </c>
      <c r="O70" s="340">
        <f>IF(N70 &gt; 0,M70/N70,0)</f>
        <v>0</v>
      </c>
      <c r="P70" s="343"/>
      <c r="Q70" s="346" t="s">
        <v>266</v>
      </c>
      <c r="W70" s="319">
        <v>0</v>
      </c>
    </row>
    <row r="71" spans="1:23" s="319" customFormat="1" x14ac:dyDescent="0.25">
      <c r="A71" s="337">
        <v>61</v>
      </c>
      <c r="B71" s="326" t="s">
        <v>250</v>
      </c>
      <c r="C71" s="326" t="s">
        <v>316</v>
      </c>
      <c r="D71" s="328" t="s">
        <v>374</v>
      </c>
      <c r="E71" s="327" t="s">
        <v>375</v>
      </c>
      <c r="F71" s="327"/>
      <c r="G71" s="328" t="s">
        <v>232</v>
      </c>
      <c r="H71" s="326" t="s">
        <v>258</v>
      </c>
      <c r="I71" s="326" t="s">
        <v>28</v>
      </c>
      <c r="J71" s="329">
        <v>2.5</v>
      </c>
      <c r="K71" s="326">
        <v>38.4</v>
      </c>
      <c r="L71" s="330">
        <v>19.52</v>
      </c>
      <c r="M71" s="326">
        <f>J71*K71*L71</f>
        <v>1873.92</v>
      </c>
      <c r="N71" s="329">
        <v>0</v>
      </c>
      <c r="O71" s="340">
        <f>IF(N71 &gt; 0,M71/N71,0)</f>
        <v>0</v>
      </c>
      <c r="P71" s="343"/>
      <c r="Q71" s="346" t="s">
        <v>268</v>
      </c>
      <c r="W71" s="319">
        <v>0</v>
      </c>
    </row>
    <row r="72" spans="1:23" s="319" customFormat="1" x14ac:dyDescent="0.25">
      <c r="A72" s="337">
        <v>62</v>
      </c>
      <c r="B72" s="326" t="s">
        <v>250</v>
      </c>
      <c r="C72" s="326" t="s">
        <v>316</v>
      </c>
      <c r="D72" s="328" t="s">
        <v>376</v>
      </c>
      <c r="E72" s="327" t="s">
        <v>377</v>
      </c>
      <c r="F72" s="327"/>
      <c r="G72" s="328" t="s">
        <v>232</v>
      </c>
      <c r="H72" s="326" t="s">
        <v>258</v>
      </c>
      <c r="I72" s="326" t="s">
        <v>28</v>
      </c>
      <c r="J72" s="329">
        <v>2.5</v>
      </c>
      <c r="K72" s="326">
        <v>38.4</v>
      </c>
      <c r="L72" s="330">
        <v>20.52</v>
      </c>
      <c r="M72" s="326">
        <f>J72*K72*L72</f>
        <v>1969.92</v>
      </c>
      <c r="N72" s="329">
        <v>0</v>
      </c>
      <c r="O72" s="340">
        <f>IF(N72 &gt; 0,M72/N72,0)</f>
        <v>0</v>
      </c>
      <c r="P72" s="343"/>
      <c r="Q72" s="346" t="s">
        <v>271</v>
      </c>
      <c r="W72" s="319">
        <v>0</v>
      </c>
    </row>
    <row r="73" spans="1:23" s="319" customFormat="1" x14ac:dyDescent="0.25">
      <c r="A73" s="337">
        <v>63</v>
      </c>
      <c r="B73" s="326" t="s">
        <v>250</v>
      </c>
      <c r="C73" s="326" t="s">
        <v>316</v>
      </c>
      <c r="D73" s="328" t="s">
        <v>378</v>
      </c>
      <c r="E73" s="327" t="s">
        <v>265</v>
      </c>
      <c r="F73" s="327"/>
      <c r="G73" s="328" t="s">
        <v>235</v>
      </c>
      <c r="H73" s="326" t="s">
        <v>258</v>
      </c>
      <c r="I73" s="326" t="s">
        <v>320</v>
      </c>
      <c r="J73" s="329">
        <v>5</v>
      </c>
      <c r="K73" s="326">
        <v>38.4</v>
      </c>
      <c r="L73" s="330">
        <v>25.86</v>
      </c>
      <c r="M73" s="326">
        <f>J73*K73*L73</f>
        <v>4965.12</v>
      </c>
      <c r="N73" s="329">
        <v>0</v>
      </c>
      <c r="O73" s="340">
        <f>IF(N73 &gt; 0,M73/N73,0)</f>
        <v>0</v>
      </c>
      <c r="P73" s="343"/>
      <c r="Q73" s="346" t="s">
        <v>277</v>
      </c>
      <c r="W73" s="319">
        <v>0</v>
      </c>
    </row>
    <row r="74" spans="1:23" s="319" customFormat="1" x14ac:dyDescent="0.25">
      <c r="A74" s="337">
        <v>64</v>
      </c>
      <c r="B74" s="326" t="s">
        <v>250</v>
      </c>
      <c r="C74" s="326" t="s">
        <v>379</v>
      </c>
      <c r="D74" s="328" t="s">
        <v>380</v>
      </c>
      <c r="E74" s="327" t="s">
        <v>326</v>
      </c>
      <c r="F74" s="327"/>
      <c r="G74" s="328" t="s">
        <v>232</v>
      </c>
      <c r="H74" s="326" t="s">
        <v>258</v>
      </c>
      <c r="I74" s="326" t="s">
        <v>28</v>
      </c>
      <c r="J74" s="329">
        <v>2.5</v>
      </c>
      <c r="K74" s="326">
        <v>38.4</v>
      </c>
      <c r="L74" s="330">
        <v>53.55</v>
      </c>
      <c r="M74" s="326">
        <f>J74*K74*L74</f>
        <v>5140.7999999999993</v>
      </c>
      <c r="N74" s="329">
        <v>0</v>
      </c>
      <c r="O74" s="340">
        <f>IF(N74 &gt; 0,M74/N74,0)</f>
        <v>0</v>
      </c>
      <c r="P74" s="343"/>
      <c r="Q74" s="346" t="s">
        <v>353</v>
      </c>
      <c r="W74" s="319">
        <v>0</v>
      </c>
    </row>
    <row r="75" spans="1:23" s="319" customFormat="1" x14ac:dyDescent="0.25">
      <c r="A75" s="337">
        <v>65</v>
      </c>
      <c r="B75" s="326" t="s">
        <v>250</v>
      </c>
      <c r="C75" s="326" t="s">
        <v>379</v>
      </c>
      <c r="D75" s="328" t="s">
        <v>381</v>
      </c>
      <c r="E75" s="327" t="s">
        <v>329</v>
      </c>
      <c r="F75" s="327"/>
      <c r="G75" s="328" t="s">
        <v>243</v>
      </c>
      <c r="H75" s="326" t="s">
        <v>258</v>
      </c>
      <c r="I75" s="326" t="s">
        <v>320</v>
      </c>
      <c r="J75" s="329">
        <v>5</v>
      </c>
      <c r="K75" s="326">
        <v>38.4</v>
      </c>
      <c r="L75" s="330">
        <v>64.48</v>
      </c>
      <c r="M75" s="326">
        <f>J75*K75*L75</f>
        <v>12380.16</v>
      </c>
      <c r="N75" s="329">
        <v>0</v>
      </c>
      <c r="O75" s="340">
        <f>IF(N75 &gt; 0,M75/N75,0)</f>
        <v>0</v>
      </c>
      <c r="P75" s="343"/>
      <c r="Q75" s="346" t="s">
        <v>264</v>
      </c>
      <c r="W75" s="319">
        <v>0</v>
      </c>
    </row>
    <row r="76" spans="1:23" s="319" customFormat="1" x14ac:dyDescent="0.25">
      <c r="A76" s="337">
        <v>66</v>
      </c>
      <c r="B76" s="326" t="s">
        <v>250</v>
      </c>
      <c r="C76" s="326" t="s">
        <v>379</v>
      </c>
      <c r="D76" s="328" t="s">
        <v>382</v>
      </c>
      <c r="E76" s="327" t="s">
        <v>332</v>
      </c>
      <c r="F76" s="327"/>
      <c r="G76" s="328" t="s">
        <v>243</v>
      </c>
      <c r="H76" s="326" t="s">
        <v>258</v>
      </c>
      <c r="I76" s="326" t="s">
        <v>9</v>
      </c>
      <c r="J76" s="329">
        <v>5</v>
      </c>
      <c r="K76" s="326">
        <v>38.4</v>
      </c>
      <c r="L76" s="330">
        <v>52.29</v>
      </c>
      <c r="M76" s="326">
        <f>J76*K76*L76</f>
        <v>10039.68</v>
      </c>
      <c r="N76" s="329">
        <v>0</v>
      </c>
      <c r="O76" s="340">
        <f>IF(N76 &gt; 0,M76/N76,0)</f>
        <v>0</v>
      </c>
      <c r="P76" s="343"/>
      <c r="Q76" s="346" t="s">
        <v>294</v>
      </c>
      <c r="W76" s="319">
        <v>0</v>
      </c>
    </row>
    <row r="77" spans="1:23" s="319" customFormat="1" x14ac:dyDescent="0.25">
      <c r="A77" s="337">
        <v>67</v>
      </c>
      <c r="B77" s="326" t="s">
        <v>250</v>
      </c>
      <c r="C77" s="326" t="s">
        <v>379</v>
      </c>
      <c r="D77" s="328" t="s">
        <v>383</v>
      </c>
      <c r="E77" s="327" t="s">
        <v>329</v>
      </c>
      <c r="F77" s="327"/>
      <c r="G77" s="328" t="s">
        <v>243</v>
      </c>
      <c r="H77" s="326" t="s">
        <v>258</v>
      </c>
      <c r="I77" s="326" t="s">
        <v>320</v>
      </c>
      <c r="J77" s="329">
        <v>5</v>
      </c>
      <c r="K77" s="326">
        <v>38.4</v>
      </c>
      <c r="L77" s="330">
        <v>52.08</v>
      </c>
      <c r="M77" s="326">
        <f>J77*K77*L77</f>
        <v>9999.36</v>
      </c>
      <c r="N77" s="329">
        <v>0</v>
      </c>
      <c r="O77" s="340">
        <f>IF(N77 &gt; 0,M77/N77,0)</f>
        <v>0</v>
      </c>
      <c r="P77" s="343"/>
      <c r="Q77" s="346" t="s">
        <v>303</v>
      </c>
      <c r="W77" s="319">
        <v>0</v>
      </c>
    </row>
    <row r="78" spans="1:23" s="319" customFormat="1" x14ac:dyDescent="0.25">
      <c r="A78" s="337">
        <v>68</v>
      </c>
      <c r="B78" s="326" t="s">
        <v>250</v>
      </c>
      <c r="C78" s="326" t="s">
        <v>379</v>
      </c>
      <c r="D78" s="328" t="s">
        <v>384</v>
      </c>
      <c r="E78" s="327" t="s">
        <v>329</v>
      </c>
      <c r="F78" s="327"/>
      <c r="G78" s="328" t="s">
        <v>243</v>
      </c>
      <c r="H78" s="326" t="s">
        <v>258</v>
      </c>
      <c r="I78" s="326" t="s">
        <v>320</v>
      </c>
      <c r="J78" s="329">
        <v>5</v>
      </c>
      <c r="K78" s="326">
        <v>38.4</v>
      </c>
      <c r="L78" s="330">
        <v>52.74</v>
      </c>
      <c r="M78" s="326">
        <f>J78*K78*L78</f>
        <v>10126.08</v>
      </c>
      <c r="N78" s="329">
        <v>0</v>
      </c>
      <c r="O78" s="340">
        <f>IF(N78 &gt; 0,M78/N78,0)</f>
        <v>0</v>
      </c>
      <c r="P78" s="343"/>
      <c r="Q78" s="346" t="s">
        <v>304</v>
      </c>
      <c r="W78" s="319">
        <v>0</v>
      </c>
    </row>
    <row r="79" spans="1:23" s="319" customFormat="1" x14ac:dyDescent="0.25">
      <c r="A79" s="337">
        <v>69</v>
      </c>
      <c r="B79" s="326" t="s">
        <v>250</v>
      </c>
      <c r="C79" s="326" t="s">
        <v>379</v>
      </c>
      <c r="D79" s="328" t="s">
        <v>384</v>
      </c>
      <c r="E79" s="327" t="s">
        <v>385</v>
      </c>
      <c r="F79" s="327"/>
      <c r="G79" s="328" t="s">
        <v>243</v>
      </c>
      <c r="H79" s="326" t="s">
        <v>258</v>
      </c>
      <c r="I79" s="326" t="s">
        <v>320</v>
      </c>
      <c r="J79" s="329">
        <v>5</v>
      </c>
      <c r="K79" s="326">
        <v>38.4</v>
      </c>
      <c r="L79" s="330">
        <v>3</v>
      </c>
      <c r="M79" s="326">
        <f>J79*K79*L79</f>
        <v>576</v>
      </c>
      <c r="N79" s="329">
        <v>0</v>
      </c>
      <c r="O79" s="340">
        <f>IF(N79 &gt; 0,M79/N79,0)</f>
        <v>0</v>
      </c>
      <c r="P79" s="343"/>
      <c r="Q79" s="346" t="s">
        <v>363</v>
      </c>
      <c r="W79" s="319">
        <v>0</v>
      </c>
    </row>
    <row r="80" spans="1:23" s="319" customFormat="1" x14ac:dyDescent="0.25">
      <c r="A80" s="337">
        <v>70</v>
      </c>
      <c r="B80" s="326" t="s">
        <v>250</v>
      </c>
      <c r="C80" s="326" t="s">
        <v>379</v>
      </c>
      <c r="D80" s="328" t="s">
        <v>386</v>
      </c>
      <c r="E80" s="327" t="s">
        <v>332</v>
      </c>
      <c r="F80" s="327"/>
      <c r="G80" s="328" t="s">
        <v>243</v>
      </c>
      <c r="H80" s="326" t="s">
        <v>258</v>
      </c>
      <c r="I80" s="326" t="s">
        <v>320</v>
      </c>
      <c r="J80" s="329">
        <v>5</v>
      </c>
      <c r="K80" s="326">
        <v>38.4</v>
      </c>
      <c r="L80" s="330">
        <v>56.22</v>
      </c>
      <c r="M80" s="326">
        <f>J80*K80*L80</f>
        <v>10794.24</v>
      </c>
      <c r="N80" s="329">
        <v>0</v>
      </c>
      <c r="O80" s="340">
        <f>IF(N80 &gt; 0,M80/N80,0)</f>
        <v>0</v>
      </c>
      <c r="P80" s="343"/>
      <c r="Q80" s="346" t="s">
        <v>306</v>
      </c>
      <c r="W80" s="319">
        <v>0</v>
      </c>
    </row>
    <row r="81" spans="1:23" s="319" customFormat="1" x14ac:dyDescent="0.25">
      <c r="A81" s="337">
        <v>71</v>
      </c>
      <c r="B81" s="326" t="s">
        <v>250</v>
      </c>
      <c r="C81" s="326" t="s">
        <v>379</v>
      </c>
      <c r="D81" s="328" t="s">
        <v>387</v>
      </c>
      <c r="E81" s="327" t="s">
        <v>329</v>
      </c>
      <c r="F81" s="327"/>
      <c r="G81" s="328" t="s">
        <v>243</v>
      </c>
      <c r="H81" s="326" t="s">
        <v>258</v>
      </c>
      <c r="I81" s="326" t="s">
        <v>320</v>
      </c>
      <c r="J81" s="329">
        <v>5</v>
      </c>
      <c r="K81" s="326">
        <v>38.4</v>
      </c>
      <c r="L81" s="330">
        <v>56.92</v>
      </c>
      <c r="M81" s="326">
        <f>J81*K81*L81</f>
        <v>10928.64</v>
      </c>
      <c r="N81" s="329">
        <v>0</v>
      </c>
      <c r="O81" s="340">
        <f>IF(N81 &gt; 0,M81/N81,0)</f>
        <v>0</v>
      </c>
      <c r="P81" s="343"/>
      <c r="Q81" s="346" t="s">
        <v>308</v>
      </c>
      <c r="W81" s="319">
        <v>0</v>
      </c>
    </row>
    <row r="82" spans="1:23" s="319" customFormat="1" x14ac:dyDescent="0.25">
      <c r="A82" s="337">
        <v>72</v>
      </c>
      <c r="B82" s="326" t="s">
        <v>250</v>
      </c>
      <c r="C82" s="326" t="s">
        <v>379</v>
      </c>
      <c r="D82" s="328" t="s">
        <v>388</v>
      </c>
      <c r="E82" s="327" t="s">
        <v>389</v>
      </c>
      <c r="F82" s="327"/>
      <c r="G82" s="328" t="s">
        <v>241</v>
      </c>
      <c r="H82" s="326" t="s">
        <v>258</v>
      </c>
      <c r="I82" s="326" t="s">
        <v>28</v>
      </c>
      <c r="J82" s="329">
        <v>2.5</v>
      </c>
      <c r="K82" s="326">
        <v>38.4</v>
      </c>
      <c r="L82" s="330">
        <v>15.6</v>
      </c>
      <c r="M82" s="326">
        <f>J82*K82*L82</f>
        <v>1497.6</v>
      </c>
      <c r="N82" s="329">
        <v>0</v>
      </c>
      <c r="O82" s="340">
        <f>IF(N82 &gt; 0,M82/N82,0)</f>
        <v>0</v>
      </c>
      <c r="P82" s="343"/>
      <c r="Q82" s="346" t="s">
        <v>341</v>
      </c>
      <c r="W82" s="319">
        <v>0</v>
      </c>
    </row>
    <row r="83" spans="1:23" s="319" customFormat="1" x14ac:dyDescent="0.25">
      <c r="A83" s="337">
        <v>73</v>
      </c>
      <c r="B83" s="326" t="s">
        <v>250</v>
      </c>
      <c r="C83" s="326" t="s">
        <v>379</v>
      </c>
      <c r="D83" s="328" t="s">
        <v>390</v>
      </c>
      <c r="E83" s="327" t="s">
        <v>343</v>
      </c>
      <c r="F83" s="327"/>
      <c r="G83" s="328" t="s">
        <v>237</v>
      </c>
      <c r="H83" s="326" t="s">
        <v>258</v>
      </c>
      <c r="I83" s="326" t="s">
        <v>27</v>
      </c>
      <c r="J83" s="329">
        <v>2.5</v>
      </c>
      <c r="K83" s="326">
        <v>38.4</v>
      </c>
      <c r="L83" s="330">
        <v>25.85</v>
      </c>
      <c r="M83" s="326">
        <f>J83*K83*L83</f>
        <v>2481.6000000000004</v>
      </c>
      <c r="N83" s="329">
        <v>0</v>
      </c>
      <c r="O83" s="340">
        <f>IF(N83 &gt; 0,M83/N83,0)</f>
        <v>0</v>
      </c>
      <c r="P83" s="343"/>
      <c r="Q83" s="346" t="s">
        <v>344</v>
      </c>
      <c r="W83" s="319">
        <v>0</v>
      </c>
    </row>
    <row r="84" spans="1:23" s="319" customFormat="1" x14ac:dyDescent="0.25">
      <c r="A84" s="337">
        <v>74</v>
      </c>
      <c r="B84" s="326" t="s">
        <v>250</v>
      </c>
      <c r="C84" s="326" t="s">
        <v>379</v>
      </c>
      <c r="D84" s="328" t="s">
        <v>390</v>
      </c>
      <c r="E84" s="327" t="s">
        <v>345</v>
      </c>
      <c r="F84" s="327"/>
      <c r="G84" s="328" t="s">
        <v>238</v>
      </c>
      <c r="H84" s="326" t="s">
        <v>258</v>
      </c>
      <c r="I84" s="326" t="s">
        <v>27</v>
      </c>
      <c r="J84" s="329">
        <v>5</v>
      </c>
      <c r="K84" s="326">
        <v>38.4</v>
      </c>
      <c r="L84" s="330">
        <v>22</v>
      </c>
      <c r="M84" s="326">
        <f>J84*K84*L84</f>
        <v>4224</v>
      </c>
      <c r="N84" s="329">
        <v>0</v>
      </c>
      <c r="O84" s="340">
        <f>IF(N84 &gt; 0,M84/N84,0)</f>
        <v>0</v>
      </c>
      <c r="P84" s="343"/>
      <c r="Q84" s="346" t="s">
        <v>346</v>
      </c>
      <c r="W84" s="319">
        <v>0</v>
      </c>
    </row>
    <row r="85" spans="1:23" s="319" customFormat="1" x14ac:dyDescent="0.25">
      <c r="A85" s="337">
        <v>75</v>
      </c>
      <c r="B85" s="326" t="s">
        <v>250</v>
      </c>
      <c r="C85" s="326" t="s">
        <v>379</v>
      </c>
      <c r="D85" s="328" t="s">
        <v>391</v>
      </c>
      <c r="E85" s="327" t="s">
        <v>265</v>
      </c>
      <c r="F85" s="327"/>
      <c r="G85" s="328" t="s">
        <v>234</v>
      </c>
      <c r="H85" s="326" t="s">
        <v>258</v>
      </c>
      <c r="I85" s="326" t="s">
        <v>320</v>
      </c>
      <c r="J85" s="329">
        <v>2.5</v>
      </c>
      <c r="K85" s="326">
        <v>38.4</v>
      </c>
      <c r="L85" s="330">
        <v>68.58</v>
      </c>
      <c r="M85" s="326">
        <f>J85*K85*L85</f>
        <v>6583.68</v>
      </c>
      <c r="N85" s="329">
        <v>0</v>
      </c>
      <c r="O85" s="340">
        <f>IF(N85 &gt; 0,M85/N85,0)</f>
        <v>0</v>
      </c>
      <c r="P85" s="343"/>
      <c r="Q85" s="346" t="s">
        <v>348</v>
      </c>
      <c r="W85" s="319">
        <v>0</v>
      </c>
    </row>
    <row r="86" spans="1:23" s="319" customFormat="1" x14ac:dyDescent="0.25">
      <c r="A86" s="337">
        <v>76</v>
      </c>
      <c r="B86" s="326" t="s">
        <v>250</v>
      </c>
      <c r="C86" s="326" t="s">
        <v>379</v>
      </c>
      <c r="D86" s="328" t="s">
        <v>392</v>
      </c>
      <c r="E86" s="327" t="s">
        <v>272</v>
      </c>
      <c r="F86" s="327"/>
      <c r="G86" s="328" t="s">
        <v>237</v>
      </c>
      <c r="H86" s="326" t="s">
        <v>258</v>
      </c>
      <c r="I86" s="326" t="s">
        <v>320</v>
      </c>
      <c r="J86" s="329">
        <v>2.5</v>
      </c>
      <c r="K86" s="326">
        <v>38.4</v>
      </c>
      <c r="L86" s="330">
        <v>3</v>
      </c>
      <c r="M86" s="326">
        <f>J86*K86*L86</f>
        <v>288</v>
      </c>
      <c r="N86" s="329">
        <v>0</v>
      </c>
      <c r="O86" s="340">
        <f>IF(N86 &gt; 0,M86/N86,0)</f>
        <v>0</v>
      </c>
      <c r="P86" s="343"/>
      <c r="Q86" s="346" t="s">
        <v>393</v>
      </c>
      <c r="W86" s="319">
        <v>0</v>
      </c>
    </row>
    <row r="87" spans="1:23" s="319" customFormat="1" x14ac:dyDescent="0.25">
      <c r="A87" s="337">
        <v>77</v>
      </c>
      <c r="B87" s="326" t="s">
        <v>250</v>
      </c>
      <c r="C87" s="326" t="s">
        <v>379</v>
      </c>
      <c r="D87" s="328" t="s">
        <v>392</v>
      </c>
      <c r="E87" s="327" t="s">
        <v>265</v>
      </c>
      <c r="F87" s="327"/>
      <c r="G87" s="328" t="s">
        <v>234</v>
      </c>
      <c r="H87" s="326" t="s">
        <v>258</v>
      </c>
      <c r="I87" s="326" t="s">
        <v>320</v>
      </c>
      <c r="J87" s="329">
        <v>2.5</v>
      </c>
      <c r="K87" s="326">
        <v>38.4</v>
      </c>
      <c r="L87" s="330">
        <v>62.48</v>
      </c>
      <c r="M87" s="326">
        <f>J87*K87*L87</f>
        <v>5998.08</v>
      </c>
      <c r="N87" s="329">
        <v>0</v>
      </c>
      <c r="O87" s="340">
        <f>IF(N87 &gt; 0,M87/N87,0)</f>
        <v>0</v>
      </c>
      <c r="P87" s="343"/>
      <c r="Q87" s="346" t="s">
        <v>350</v>
      </c>
      <c r="W87" s="319">
        <v>0</v>
      </c>
    </row>
    <row r="88" spans="1:23" s="319" customFormat="1" x14ac:dyDescent="0.25">
      <c r="A88" s="337">
        <v>78</v>
      </c>
      <c r="B88" s="326" t="s">
        <v>250</v>
      </c>
      <c r="C88" s="326" t="s">
        <v>379</v>
      </c>
      <c r="D88" s="328" t="s">
        <v>394</v>
      </c>
      <c r="E88" s="327" t="s">
        <v>395</v>
      </c>
      <c r="F88" s="327"/>
      <c r="G88" s="328" t="s">
        <v>239</v>
      </c>
      <c r="H88" s="326" t="s">
        <v>258</v>
      </c>
      <c r="I88" s="326" t="s">
        <v>9</v>
      </c>
      <c r="J88" s="329">
        <v>5</v>
      </c>
      <c r="K88" s="326">
        <v>38.4</v>
      </c>
      <c r="L88" s="330">
        <v>6.15</v>
      </c>
      <c r="M88" s="326">
        <f>J88*K88*L88</f>
        <v>1180.8000000000002</v>
      </c>
      <c r="N88" s="329">
        <v>0</v>
      </c>
      <c r="O88" s="340">
        <f>IF(N88 &gt; 0,M88/N88,0)</f>
        <v>0</v>
      </c>
      <c r="P88" s="343"/>
      <c r="Q88" s="346" t="s">
        <v>333</v>
      </c>
      <c r="W88" s="319">
        <v>0</v>
      </c>
    </row>
    <row r="89" spans="1:23" s="319" customFormat="1" x14ac:dyDescent="0.25">
      <c r="A89" s="337">
        <v>79</v>
      </c>
      <c r="B89" s="326" t="s">
        <v>250</v>
      </c>
      <c r="C89" s="326" t="s">
        <v>379</v>
      </c>
      <c r="D89" s="328" t="s">
        <v>396</v>
      </c>
      <c r="E89" s="327" t="s">
        <v>397</v>
      </c>
      <c r="F89" s="327"/>
      <c r="G89" s="328" t="s">
        <v>239</v>
      </c>
      <c r="H89" s="326" t="s">
        <v>258</v>
      </c>
      <c r="I89" s="326" t="s">
        <v>9</v>
      </c>
      <c r="J89" s="329">
        <v>5</v>
      </c>
      <c r="K89" s="326">
        <v>38.4</v>
      </c>
      <c r="L89" s="330">
        <v>16.09</v>
      </c>
      <c r="M89" s="326">
        <f>J89*K89*L89</f>
        <v>3089.2799999999997</v>
      </c>
      <c r="N89" s="329">
        <v>0</v>
      </c>
      <c r="O89" s="340">
        <f>IF(N89 &gt; 0,M89/N89,0)</f>
        <v>0</v>
      </c>
      <c r="P89" s="343"/>
      <c r="Q89" s="346" t="s">
        <v>335</v>
      </c>
      <c r="W89" s="319">
        <v>0</v>
      </c>
    </row>
    <row r="90" spans="1:23" s="319" customFormat="1" x14ac:dyDescent="0.25">
      <c r="A90" s="337">
        <v>80</v>
      </c>
      <c r="B90" s="326" t="s">
        <v>250</v>
      </c>
      <c r="C90" s="326" t="s">
        <v>379</v>
      </c>
      <c r="D90" s="328" t="s">
        <v>398</v>
      </c>
      <c r="E90" s="327" t="s">
        <v>399</v>
      </c>
      <c r="F90" s="327"/>
      <c r="G90" s="328" t="s">
        <v>239</v>
      </c>
      <c r="H90" s="326" t="s">
        <v>258</v>
      </c>
      <c r="I90" s="326" t="s">
        <v>9</v>
      </c>
      <c r="J90" s="329">
        <v>5</v>
      </c>
      <c r="K90" s="326">
        <v>38.4</v>
      </c>
      <c r="L90" s="330">
        <v>12.41</v>
      </c>
      <c r="M90" s="326">
        <f>J90*K90*L90</f>
        <v>2382.7200000000003</v>
      </c>
      <c r="N90" s="329">
        <v>0</v>
      </c>
      <c r="O90" s="340">
        <f>IF(N90 &gt; 0,M90/N90,0)</f>
        <v>0</v>
      </c>
      <c r="P90" s="343"/>
      <c r="Q90" s="346" t="s">
        <v>337</v>
      </c>
      <c r="W90" s="319">
        <v>0</v>
      </c>
    </row>
    <row r="91" spans="1:23" s="319" customFormat="1" x14ac:dyDescent="0.25">
      <c r="A91" s="337">
        <v>81</v>
      </c>
      <c r="B91" s="326" t="s">
        <v>250</v>
      </c>
      <c r="C91" s="326" t="s">
        <v>379</v>
      </c>
      <c r="D91" s="328" t="s">
        <v>400</v>
      </c>
      <c r="E91" s="327" t="s">
        <v>401</v>
      </c>
      <c r="F91" s="327"/>
      <c r="G91" s="328" t="s">
        <v>231</v>
      </c>
      <c r="H91" s="326"/>
      <c r="I91" s="326" t="s">
        <v>320</v>
      </c>
      <c r="J91" s="329">
        <v>0</v>
      </c>
      <c r="K91" s="326">
        <v>38.4</v>
      </c>
      <c r="L91" s="330">
        <v>2.98</v>
      </c>
      <c r="M91" s="326">
        <f>J91*K91*L91</f>
        <v>0</v>
      </c>
      <c r="N91" s="329">
        <v>1</v>
      </c>
      <c r="O91" s="340">
        <f>IF(N91 &gt; 0,M91/N91,0)</f>
        <v>0</v>
      </c>
      <c r="P91" s="343"/>
      <c r="Q91" s="346" t="s">
        <v>339</v>
      </c>
      <c r="W91" s="319">
        <v>0</v>
      </c>
    </row>
    <row r="92" spans="1:23" s="319" customFormat="1" x14ac:dyDescent="0.25">
      <c r="A92" s="337">
        <v>82</v>
      </c>
      <c r="B92" s="326" t="s">
        <v>250</v>
      </c>
      <c r="C92" s="326" t="s">
        <v>379</v>
      </c>
      <c r="D92" s="328" t="s">
        <v>402</v>
      </c>
      <c r="E92" s="327" t="s">
        <v>362</v>
      </c>
      <c r="F92" s="327"/>
      <c r="G92" s="328" t="s">
        <v>238</v>
      </c>
      <c r="H92" s="326" t="s">
        <v>258</v>
      </c>
      <c r="I92" s="326" t="s">
        <v>27</v>
      </c>
      <c r="J92" s="329">
        <v>5</v>
      </c>
      <c r="K92" s="326">
        <v>38.4</v>
      </c>
      <c r="L92" s="330">
        <v>22</v>
      </c>
      <c r="M92" s="326">
        <f>J92*K92*L92</f>
        <v>4224</v>
      </c>
      <c r="N92" s="329">
        <v>0</v>
      </c>
      <c r="O92" s="340">
        <f>IF(N92 &gt; 0,M92/N92,0)</f>
        <v>0</v>
      </c>
      <c r="P92" s="343"/>
      <c r="Q92" s="346" t="s">
        <v>403</v>
      </c>
      <c r="W92" s="319">
        <v>0</v>
      </c>
    </row>
    <row r="93" spans="1:23" s="319" customFormat="1" x14ac:dyDescent="0.25">
      <c r="A93" s="337">
        <v>83</v>
      </c>
      <c r="B93" s="326" t="s">
        <v>250</v>
      </c>
      <c r="C93" s="326" t="s">
        <v>379</v>
      </c>
      <c r="D93" s="328" t="s">
        <v>402</v>
      </c>
      <c r="E93" s="327" t="s">
        <v>361</v>
      </c>
      <c r="F93" s="327"/>
      <c r="G93" s="328" t="s">
        <v>237</v>
      </c>
      <c r="H93" s="326" t="s">
        <v>258</v>
      </c>
      <c r="I93" s="326" t="s">
        <v>27</v>
      </c>
      <c r="J93" s="329">
        <v>2.5</v>
      </c>
      <c r="K93" s="326">
        <v>38.4</v>
      </c>
      <c r="L93" s="330">
        <v>39.49</v>
      </c>
      <c r="M93" s="326">
        <f>J93*K93*L93</f>
        <v>3791.04</v>
      </c>
      <c r="N93" s="329">
        <v>0</v>
      </c>
      <c r="O93" s="340">
        <f>IF(N93 &gt; 0,M93/N93,0)</f>
        <v>0</v>
      </c>
      <c r="P93" s="343"/>
      <c r="Q93" s="346" t="s">
        <v>309</v>
      </c>
      <c r="W93" s="319">
        <v>0</v>
      </c>
    </row>
    <row r="94" spans="1:23" s="319" customFormat="1" x14ac:dyDescent="0.25">
      <c r="A94" s="337">
        <v>84</v>
      </c>
      <c r="B94" s="326" t="s">
        <v>250</v>
      </c>
      <c r="C94" s="326" t="s">
        <v>379</v>
      </c>
      <c r="D94" s="328" t="s">
        <v>404</v>
      </c>
      <c r="E94" s="327" t="s">
        <v>405</v>
      </c>
      <c r="F94" s="327"/>
      <c r="G94" s="328" t="s">
        <v>238</v>
      </c>
      <c r="H94" s="326" t="s">
        <v>258</v>
      </c>
      <c r="I94" s="326" t="s">
        <v>27</v>
      </c>
      <c r="J94" s="329">
        <v>5</v>
      </c>
      <c r="K94" s="326">
        <v>38.4</v>
      </c>
      <c r="L94" s="330">
        <v>22</v>
      </c>
      <c r="M94" s="326">
        <f>J94*K94*L94</f>
        <v>4224</v>
      </c>
      <c r="N94" s="329">
        <v>0</v>
      </c>
      <c r="O94" s="340">
        <f>IF(N94 &gt; 0,M94/N94,0)</f>
        <v>0</v>
      </c>
      <c r="P94" s="343"/>
      <c r="Q94" s="346" t="s">
        <v>406</v>
      </c>
      <c r="W94" s="319">
        <v>0</v>
      </c>
    </row>
    <row r="95" spans="1:23" s="319" customFormat="1" x14ac:dyDescent="0.25">
      <c r="A95" s="337">
        <v>85</v>
      </c>
      <c r="B95" s="326" t="s">
        <v>250</v>
      </c>
      <c r="C95" s="326" t="s">
        <v>379</v>
      </c>
      <c r="D95" s="328" t="s">
        <v>404</v>
      </c>
      <c r="E95" s="327" t="s">
        <v>313</v>
      </c>
      <c r="F95" s="327"/>
      <c r="G95" s="328" t="s">
        <v>237</v>
      </c>
      <c r="H95" s="326" t="s">
        <v>258</v>
      </c>
      <c r="I95" s="326" t="s">
        <v>27</v>
      </c>
      <c r="J95" s="329">
        <v>2.5</v>
      </c>
      <c r="K95" s="326">
        <v>38.4</v>
      </c>
      <c r="L95" s="330">
        <v>10.82</v>
      </c>
      <c r="M95" s="326">
        <f>J95*K95*L95</f>
        <v>1038.72</v>
      </c>
      <c r="N95" s="329">
        <v>0</v>
      </c>
      <c r="O95" s="340">
        <f>IF(N95 &gt; 0,M95/N95,0)</f>
        <v>0</v>
      </c>
      <c r="P95" s="343"/>
      <c r="Q95" s="346" t="s">
        <v>311</v>
      </c>
      <c r="W95" s="319">
        <v>0</v>
      </c>
    </row>
    <row r="96" spans="1:23" s="319" customFormat="1" x14ac:dyDescent="0.25">
      <c r="A96" s="337">
        <v>86</v>
      </c>
      <c r="B96" s="326" t="s">
        <v>250</v>
      </c>
      <c r="C96" s="326" t="s">
        <v>379</v>
      </c>
      <c r="D96" s="328" t="s">
        <v>407</v>
      </c>
      <c r="E96" s="327" t="s">
        <v>332</v>
      </c>
      <c r="F96" s="327"/>
      <c r="G96" s="328" t="s">
        <v>243</v>
      </c>
      <c r="H96" s="326" t="s">
        <v>258</v>
      </c>
      <c r="I96" s="326" t="s">
        <v>320</v>
      </c>
      <c r="J96" s="329">
        <v>5</v>
      </c>
      <c r="K96" s="326">
        <v>38.4</v>
      </c>
      <c r="L96" s="330">
        <v>13.01</v>
      </c>
      <c r="M96" s="326">
        <f>J96*K96*L96</f>
        <v>2497.92</v>
      </c>
      <c r="N96" s="329">
        <v>0</v>
      </c>
      <c r="O96" s="340">
        <f>IF(N96 &gt; 0,M96/N96,0)</f>
        <v>0</v>
      </c>
      <c r="P96" s="343"/>
      <c r="Q96" s="346" t="s">
        <v>312</v>
      </c>
      <c r="W96" s="319">
        <v>0</v>
      </c>
    </row>
    <row r="97" spans="1:23" s="319" customFormat="1" x14ac:dyDescent="0.25">
      <c r="A97" s="337">
        <v>87</v>
      </c>
      <c r="B97" s="326" t="s">
        <v>250</v>
      </c>
      <c r="C97" s="326" t="s">
        <v>379</v>
      </c>
      <c r="D97" s="328" t="s">
        <v>408</v>
      </c>
      <c r="E97" s="327" t="s">
        <v>409</v>
      </c>
      <c r="F97" s="327"/>
      <c r="G97" s="328" t="s">
        <v>241</v>
      </c>
      <c r="H97" s="326" t="s">
        <v>258</v>
      </c>
      <c r="I97" s="326" t="s">
        <v>28</v>
      </c>
      <c r="J97" s="329">
        <v>2.5</v>
      </c>
      <c r="K97" s="326">
        <v>38.4</v>
      </c>
      <c r="L97" s="330">
        <v>18.670000000000002</v>
      </c>
      <c r="M97" s="326">
        <f>J97*K97*L97</f>
        <v>1792.3200000000002</v>
      </c>
      <c r="N97" s="329">
        <v>0</v>
      </c>
      <c r="O97" s="340">
        <f>IF(N97 &gt; 0,M97/N97,0)</f>
        <v>0</v>
      </c>
      <c r="P97" s="343"/>
      <c r="Q97" s="346" t="s">
        <v>266</v>
      </c>
      <c r="W97" s="319">
        <v>0</v>
      </c>
    </row>
    <row r="98" spans="1:23" s="319" customFormat="1" x14ac:dyDescent="0.25">
      <c r="A98" s="337">
        <v>88</v>
      </c>
      <c r="B98" s="326" t="s">
        <v>250</v>
      </c>
      <c r="C98" s="326" t="s">
        <v>379</v>
      </c>
      <c r="D98" s="328" t="s">
        <v>410</v>
      </c>
      <c r="E98" s="327" t="s">
        <v>411</v>
      </c>
      <c r="F98" s="327"/>
      <c r="G98" s="328" t="s">
        <v>232</v>
      </c>
      <c r="H98" s="326" t="s">
        <v>258</v>
      </c>
      <c r="I98" s="326" t="s">
        <v>28</v>
      </c>
      <c r="J98" s="329">
        <v>2.5</v>
      </c>
      <c r="K98" s="326">
        <v>38.4</v>
      </c>
      <c r="L98" s="330">
        <v>37.520000000000003</v>
      </c>
      <c r="M98" s="326">
        <f>J98*K98*L98</f>
        <v>3601.92</v>
      </c>
      <c r="N98" s="329">
        <v>0</v>
      </c>
      <c r="O98" s="340">
        <f>IF(N98 &gt; 0,M98/N98,0)</f>
        <v>0</v>
      </c>
      <c r="P98" s="343"/>
      <c r="Q98" s="346" t="s">
        <v>268</v>
      </c>
      <c r="W98" s="319">
        <v>0</v>
      </c>
    </row>
    <row r="99" spans="1:23" s="319" customFormat="1" x14ac:dyDescent="0.25">
      <c r="A99" s="337">
        <v>89</v>
      </c>
      <c r="B99" s="326" t="s">
        <v>250</v>
      </c>
      <c r="C99" s="326" t="s">
        <v>379</v>
      </c>
      <c r="D99" s="328" t="s">
        <v>412</v>
      </c>
      <c r="E99" s="327" t="s">
        <v>413</v>
      </c>
      <c r="F99" s="327"/>
      <c r="G99" s="328" t="s">
        <v>241</v>
      </c>
      <c r="H99" s="326" t="s">
        <v>258</v>
      </c>
      <c r="I99" s="326" t="s">
        <v>28</v>
      </c>
      <c r="J99" s="329">
        <v>2.5</v>
      </c>
      <c r="K99" s="326">
        <v>38.4</v>
      </c>
      <c r="L99" s="330">
        <v>11.76</v>
      </c>
      <c r="M99" s="326">
        <f>J99*K99*L99</f>
        <v>1128.96</v>
      </c>
      <c r="N99" s="329">
        <v>0</v>
      </c>
      <c r="O99" s="340">
        <f>IF(N99 &gt; 0,M99/N99,0)</f>
        <v>0</v>
      </c>
      <c r="P99" s="343"/>
      <c r="Q99" s="346" t="s">
        <v>271</v>
      </c>
      <c r="W99" s="319">
        <v>0</v>
      </c>
    </row>
    <row r="100" spans="1:23" s="319" customFormat="1" x14ac:dyDescent="0.25">
      <c r="A100" s="337">
        <v>90</v>
      </c>
      <c r="B100" s="326" t="s">
        <v>250</v>
      </c>
      <c r="C100" s="326" t="s">
        <v>379</v>
      </c>
      <c r="D100" s="328" t="s">
        <v>414</v>
      </c>
      <c r="E100" s="327" t="s">
        <v>415</v>
      </c>
      <c r="F100" s="327"/>
      <c r="G100" s="328" t="s">
        <v>241</v>
      </c>
      <c r="H100" s="326" t="s">
        <v>258</v>
      </c>
      <c r="I100" s="326" t="s">
        <v>28</v>
      </c>
      <c r="J100" s="329">
        <v>2.5</v>
      </c>
      <c r="K100" s="326">
        <v>38.4</v>
      </c>
      <c r="L100" s="330">
        <v>57.2</v>
      </c>
      <c r="M100" s="326">
        <f>J100*K100*L100</f>
        <v>5491.2000000000007</v>
      </c>
      <c r="N100" s="329">
        <v>0</v>
      </c>
      <c r="O100" s="340">
        <f>IF(N100 &gt; 0,M100/N100,0)</f>
        <v>0</v>
      </c>
      <c r="P100" s="343"/>
      <c r="Q100" s="346" t="s">
        <v>277</v>
      </c>
      <c r="W100" s="319">
        <v>0</v>
      </c>
    </row>
    <row r="101" spans="1:23" s="319" customFormat="1" x14ac:dyDescent="0.25">
      <c r="A101" s="337">
        <v>91</v>
      </c>
      <c r="B101" s="326" t="s">
        <v>250</v>
      </c>
      <c r="C101" s="326" t="s">
        <v>379</v>
      </c>
      <c r="D101" s="328" t="s">
        <v>416</v>
      </c>
      <c r="E101" s="327" t="s">
        <v>265</v>
      </c>
      <c r="F101" s="327"/>
      <c r="G101" s="328" t="s">
        <v>234</v>
      </c>
      <c r="H101" s="326" t="s">
        <v>258</v>
      </c>
      <c r="I101" s="326" t="s">
        <v>320</v>
      </c>
      <c r="J101" s="329">
        <v>2.5</v>
      </c>
      <c r="K101" s="326">
        <v>38.4</v>
      </c>
      <c r="L101" s="330">
        <v>11.76</v>
      </c>
      <c r="M101" s="326">
        <f>J101*K101*L101</f>
        <v>1128.96</v>
      </c>
      <c r="N101" s="329">
        <v>0</v>
      </c>
      <c r="O101" s="340">
        <f>IF(N101 &gt; 0,M101/N101,0)</f>
        <v>0</v>
      </c>
      <c r="P101" s="343"/>
      <c r="Q101" s="346" t="s">
        <v>279</v>
      </c>
      <c r="W101" s="319">
        <v>0</v>
      </c>
    </row>
    <row r="102" spans="1:23" s="319" customFormat="1" x14ac:dyDescent="0.25">
      <c r="A102" s="337">
        <v>92</v>
      </c>
      <c r="B102" s="326" t="s">
        <v>250</v>
      </c>
      <c r="C102" s="326" t="s">
        <v>417</v>
      </c>
      <c r="D102" s="328" t="s">
        <v>418</v>
      </c>
      <c r="E102" s="327" t="s">
        <v>405</v>
      </c>
      <c r="F102" s="327"/>
      <c r="G102" s="328" t="s">
        <v>237</v>
      </c>
      <c r="H102" s="326" t="s">
        <v>258</v>
      </c>
      <c r="I102" s="326" t="s">
        <v>24</v>
      </c>
      <c r="J102" s="329">
        <v>2.5</v>
      </c>
      <c r="K102" s="326">
        <v>38.4</v>
      </c>
      <c r="L102" s="330">
        <v>20</v>
      </c>
      <c r="M102" s="326">
        <f>J102*K102*L102</f>
        <v>1920</v>
      </c>
      <c r="N102" s="329">
        <v>0</v>
      </c>
      <c r="O102" s="340">
        <f>IF(N102 &gt; 0,M102/N102,0)</f>
        <v>0</v>
      </c>
      <c r="P102" s="343"/>
      <c r="Q102" s="346" t="s">
        <v>419</v>
      </c>
      <c r="W102" s="319">
        <v>0</v>
      </c>
    </row>
    <row r="103" spans="1:23" s="319" customFormat="1" x14ac:dyDescent="0.25">
      <c r="A103" s="337">
        <v>93</v>
      </c>
      <c r="B103" s="326" t="s">
        <v>250</v>
      </c>
      <c r="C103" s="326" t="s">
        <v>420</v>
      </c>
      <c r="D103" s="328" t="s">
        <v>421</v>
      </c>
      <c r="E103" s="327" t="s">
        <v>422</v>
      </c>
      <c r="F103" s="327"/>
      <c r="G103" s="328" t="s">
        <v>249</v>
      </c>
      <c r="H103" s="326" t="s">
        <v>258</v>
      </c>
      <c r="I103" s="326" t="s">
        <v>24</v>
      </c>
      <c r="J103" s="329">
        <v>0.23100000000000001</v>
      </c>
      <c r="K103" s="326">
        <v>38.4</v>
      </c>
      <c r="L103" s="330">
        <v>442.94</v>
      </c>
      <c r="M103" s="326">
        <f>J103*K103*L103</f>
        <v>3929.0549759999999</v>
      </c>
      <c r="N103" s="329">
        <v>0</v>
      </c>
      <c r="O103" s="340">
        <f>IF(N103 &gt; 0,M103/N103,0)</f>
        <v>0</v>
      </c>
      <c r="P103" s="343"/>
      <c r="Q103" s="346" t="s">
        <v>256</v>
      </c>
      <c r="W103" s="319">
        <v>0</v>
      </c>
    </row>
    <row r="104" spans="1:23" s="319" customFormat="1" x14ac:dyDescent="0.25">
      <c r="A104" s="337">
        <v>94</v>
      </c>
      <c r="B104" s="326" t="s">
        <v>250</v>
      </c>
      <c r="C104" s="326" t="s">
        <v>420</v>
      </c>
      <c r="D104" s="328" t="s">
        <v>423</v>
      </c>
      <c r="E104" s="327" t="s">
        <v>422</v>
      </c>
      <c r="F104" s="327"/>
      <c r="G104" s="328" t="s">
        <v>249</v>
      </c>
      <c r="H104" s="326" t="s">
        <v>258</v>
      </c>
      <c r="I104" s="326" t="s">
        <v>24</v>
      </c>
      <c r="J104" s="329">
        <v>0.23100000000000001</v>
      </c>
      <c r="K104" s="326">
        <v>38.4</v>
      </c>
      <c r="L104" s="330">
        <v>336.28</v>
      </c>
      <c r="M104" s="326">
        <f>J104*K104*L104</f>
        <v>2982.9381119999998</v>
      </c>
      <c r="N104" s="329">
        <v>0</v>
      </c>
      <c r="O104" s="340">
        <f>IF(N104 &gt; 0,M104/N104,0)</f>
        <v>0</v>
      </c>
      <c r="P104" s="343"/>
      <c r="Q104" s="346" t="s">
        <v>259</v>
      </c>
      <c r="W104" s="319">
        <v>0</v>
      </c>
    </row>
    <row r="105" spans="1:23" s="319" customFormat="1" x14ac:dyDescent="0.25">
      <c r="A105" s="337">
        <v>95</v>
      </c>
      <c r="B105" s="326" t="s">
        <v>250</v>
      </c>
      <c r="C105" s="326" t="s">
        <v>420</v>
      </c>
      <c r="D105" s="328" t="s">
        <v>418</v>
      </c>
      <c r="E105" s="327" t="s">
        <v>313</v>
      </c>
      <c r="F105" s="327"/>
      <c r="G105" s="328" t="s">
        <v>237</v>
      </c>
      <c r="H105" s="326" t="s">
        <v>258</v>
      </c>
      <c r="I105" s="326" t="s">
        <v>24</v>
      </c>
      <c r="J105" s="329">
        <v>2.5</v>
      </c>
      <c r="K105" s="326">
        <v>38.4</v>
      </c>
      <c r="L105" s="330">
        <v>10.44</v>
      </c>
      <c r="M105" s="326">
        <f>J105*K105*L105</f>
        <v>1002.24</v>
      </c>
      <c r="N105" s="329">
        <v>0</v>
      </c>
      <c r="O105" s="340">
        <f>IF(N105 &gt; 0,M105/N105,0)</f>
        <v>0</v>
      </c>
      <c r="P105" s="343"/>
      <c r="Q105" s="346" t="s">
        <v>261</v>
      </c>
      <c r="W105" s="319">
        <v>0</v>
      </c>
    </row>
    <row r="106" spans="1:23" s="319" customFormat="1" x14ac:dyDescent="0.25">
      <c r="A106" s="337">
        <v>96</v>
      </c>
      <c r="B106" s="326" t="s">
        <v>424</v>
      </c>
      <c r="C106" s="326" t="s">
        <v>425</v>
      </c>
      <c r="D106" s="328">
        <v>1</v>
      </c>
      <c r="E106" s="327" t="s">
        <v>426</v>
      </c>
      <c r="F106" s="327"/>
      <c r="G106" s="328" t="s">
        <v>244</v>
      </c>
      <c r="H106" s="326" t="s">
        <v>258</v>
      </c>
      <c r="I106" s="326" t="s">
        <v>276</v>
      </c>
      <c r="J106" s="329">
        <v>5</v>
      </c>
      <c r="K106" s="326">
        <v>38.4</v>
      </c>
      <c r="L106" s="330">
        <v>337.2</v>
      </c>
      <c r="M106" s="326">
        <f>J106*K106*L106</f>
        <v>64742.399999999994</v>
      </c>
      <c r="N106" s="329">
        <v>0</v>
      </c>
      <c r="O106" s="340">
        <f>IF(N106 &gt; 0,M106/N106,0)</f>
        <v>0</v>
      </c>
      <c r="P106" s="343"/>
      <c r="Q106" s="346" t="s">
        <v>427</v>
      </c>
      <c r="W106" s="319">
        <v>0</v>
      </c>
    </row>
    <row r="107" spans="1:23" s="319" customFormat="1" x14ac:dyDescent="0.25">
      <c r="A107" s="337">
        <v>97</v>
      </c>
      <c r="B107" s="326" t="s">
        <v>424</v>
      </c>
      <c r="C107" s="326" t="s">
        <v>425</v>
      </c>
      <c r="D107" s="328">
        <v>10</v>
      </c>
      <c r="E107" s="327" t="s">
        <v>428</v>
      </c>
      <c r="F107" s="327"/>
      <c r="G107" s="328" t="s">
        <v>239</v>
      </c>
      <c r="H107" s="326" t="s">
        <v>258</v>
      </c>
      <c r="I107" s="326" t="s">
        <v>9</v>
      </c>
      <c r="J107" s="329">
        <v>5</v>
      </c>
      <c r="K107" s="326">
        <v>38.4</v>
      </c>
      <c r="L107" s="330">
        <v>2.1</v>
      </c>
      <c r="M107" s="326">
        <f>J107*K107*L107</f>
        <v>403.20000000000005</v>
      </c>
      <c r="N107" s="329">
        <v>0</v>
      </c>
      <c r="O107" s="340">
        <f>IF(N107 &gt; 0,M107/N107,0)</f>
        <v>0</v>
      </c>
      <c r="P107" s="343"/>
      <c r="Q107" s="346" t="s">
        <v>429</v>
      </c>
      <c r="W107" s="319">
        <v>0</v>
      </c>
    </row>
    <row r="108" spans="1:23" s="319" customFormat="1" x14ac:dyDescent="0.25">
      <c r="A108" s="337">
        <v>98</v>
      </c>
      <c r="B108" s="326" t="s">
        <v>424</v>
      </c>
      <c r="C108" s="326" t="s">
        <v>425</v>
      </c>
      <c r="D108" s="328">
        <v>11</v>
      </c>
      <c r="E108" s="327" t="s">
        <v>430</v>
      </c>
      <c r="F108" s="327"/>
      <c r="G108" s="328" t="s">
        <v>245</v>
      </c>
      <c r="H108" s="326" t="s">
        <v>258</v>
      </c>
      <c r="I108" s="326" t="s">
        <v>276</v>
      </c>
      <c r="J108" s="329">
        <v>5</v>
      </c>
      <c r="K108" s="326">
        <v>38.4</v>
      </c>
      <c r="L108" s="330">
        <v>16.7</v>
      </c>
      <c r="M108" s="326">
        <f>J108*K108*L108</f>
        <v>3206.3999999999996</v>
      </c>
      <c r="N108" s="329">
        <v>0</v>
      </c>
      <c r="O108" s="340">
        <f>IF(N108 &gt; 0,M108/N108,0)</f>
        <v>0</v>
      </c>
      <c r="P108" s="343"/>
      <c r="Q108" s="346" t="s">
        <v>431</v>
      </c>
      <c r="W108" s="319">
        <v>0</v>
      </c>
    </row>
    <row r="109" spans="1:23" s="319" customFormat="1" x14ac:dyDescent="0.25">
      <c r="A109" s="337">
        <v>99</v>
      </c>
      <c r="B109" s="326" t="s">
        <v>424</v>
      </c>
      <c r="C109" s="326" t="s">
        <v>425</v>
      </c>
      <c r="D109" s="328">
        <v>12</v>
      </c>
      <c r="E109" s="327" t="s">
        <v>265</v>
      </c>
      <c r="F109" s="327"/>
      <c r="G109" s="328" t="s">
        <v>235</v>
      </c>
      <c r="H109" s="326" t="s">
        <v>258</v>
      </c>
      <c r="I109" s="326" t="s">
        <v>276</v>
      </c>
      <c r="J109" s="329">
        <v>5</v>
      </c>
      <c r="K109" s="326">
        <v>38.4</v>
      </c>
      <c r="L109" s="330">
        <v>11.5</v>
      </c>
      <c r="M109" s="326">
        <f>J109*K109*L109</f>
        <v>2208</v>
      </c>
      <c r="N109" s="329">
        <v>0</v>
      </c>
      <c r="O109" s="340">
        <f>IF(N109 &gt; 0,M109/N109,0)</f>
        <v>0</v>
      </c>
      <c r="P109" s="343"/>
      <c r="Q109" s="346" t="s">
        <v>432</v>
      </c>
      <c r="W109" s="319">
        <v>0</v>
      </c>
    </row>
    <row r="110" spans="1:23" s="319" customFormat="1" x14ac:dyDescent="0.25">
      <c r="A110" s="337">
        <v>100</v>
      </c>
      <c r="B110" s="326" t="s">
        <v>424</v>
      </c>
      <c r="C110" s="326" t="s">
        <v>425</v>
      </c>
      <c r="D110" s="328">
        <v>13</v>
      </c>
      <c r="E110" s="327" t="s">
        <v>365</v>
      </c>
      <c r="F110" s="327"/>
      <c r="G110" s="328" t="s">
        <v>235</v>
      </c>
      <c r="H110" s="326" t="s">
        <v>258</v>
      </c>
      <c r="I110" s="326" t="s">
        <v>276</v>
      </c>
      <c r="J110" s="329">
        <v>5</v>
      </c>
      <c r="K110" s="326">
        <v>38.4</v>
      </c>
      <c r="L110" s="330">
        <v>3.9</v>
      </c>
      <c r="M110" s="326">
        <f>J110*K110*L110</f>
        <v>748.8</v>
      </c>
      <c r="N110" s="329">
        <v>0</v>
      </c>
      <c r="O110" s="340">
        <f>IF(N110 &gt; 0,M110/N110,0)</f>
        <v>0</v>
      </c>
      <c r="P110" s="343"/>
      <c r="Q110" s="346" t="s">
        <v>433</v>
      </c>
      <c r="W110" s="319">
        <v>0</v>
      </c>
    </row>
    <row r="111" spans="1:23" s="319" customFormat="1" x14ac:dyDescent="0.25">
      <c r="A111" s="337">
        <v>101</v>
      </c>
      <c r="B111" s="326" t="s">
        <v>424</v>
      </c>
      <c r="C111" s="326" t="s">
        <v>425</v>
      </c>
      <c r="D111" s="328">
        <v>13.1</v>
      </c>
      <c r="E111" s="327" t="s">
        <v>434</v>
      </c>
      <c r="F111" s="327"/>
      <c r="G111" s="328" t="s">
        <v>235</v>
      </c>
      <c r="H111" s="326" t="s">
        <v>258</v>
      </c>
      <c r="I111" s="326" t="s">
        <v>435</v>
      </c>
      <c r="J111" s="329">
        <v>5</v>
      </c>
      <c r="K111" s="326">
        <v>38.4</v>
      </c>
      <c r="L111" s="330">
        <v>1.8</v>
      </c>
      <c r="M111" s="326">
        <f>J111*K111*L111</f>
        <v>345.6</v>
      </c>
      <c r="N111" s="329">
        <v>0</v>
      </c>
      <c r="O111" s="340">
        <f>IF(N111 &gt; 0,M111/N111,0)</f>
        <v>0</v>
      </c>
      <c r="P111" s="343"/>
      <c r="Q111" s="346" t="s">
        <v>436</v>
      </c>
      <c r="W111" s="319">
        <v>0</v>
      </c>
    </row>
    <row r="112" spans="1:23" s="319" customFormat="1" x14ac:dyDescent="0.25">
      <c r="A112" s="337">
        <v>102</v>
      </c>
      <c r="B112" s="326" t="s">
        <v>424</v>
      </c>
      <c r="C112" s="326" t="s">
        <v>316</v>
      </c>
      <c r="D112" s="328">
        <v>14</v>
      </c>
      <c r="E112" s="327" t="s">
        <v>437</v>
      </c>
      <c r="F112" s="327"/>
      <c r="G112" s="328" t="s">
        <v>231</v>
      </c>
      <c r="H112" s="326"/>
      <c r="I112" s="326" t="s">
        <v>438</v>
      </c>
      <c r="J112" s="329">
        <v>0</v>
      </c>
      <c r="K112" s="326">
        <v>38.4</v>
      </c>
      <c r="L112" s="330">
        <v>0.8</v>
      </c>
      <c r="M112" s="326">
        <f>J112*K112*L112</f>
        <v>0</v>
      </c>
      <c r="N112" s="329">
        <v>1</v>
      </c>
      <c r="O112" s="340">
        <f>IF(N112 &gt; 0,M112/N112,0)</f>
        <v>0</v>
      </c>
      <c r="P112" s="343"/>
      <c r="Q112" s="346" t="s">
        <v>439</v>
      </c>
      <c r="W112" s="319">
        <v>0</v>
      </c>
    </row>
    <row r="113" spans="1:23" s="319" customFormat="1" x14ac:dyDescent="0.25">
      <c r="A113" s="337">
        <v>103</v>
      </c>
      <c r="B113" s="326" t="s">
        <v>424</v>
      </c>
      <c r="C113" s="326" t="s">
        <v>425</v>
      </c>
      <c r="D113" s="328">
        <v>15</v>
      </c>
      <c r="E113" s="327" t="s">
        <v>428</v>
      </c>
      <c r="F113" s="327"/>
      <c r="G113" s="328" t="s">
        <v>239</v>
      </c>
      <c r="H113" s="326" t="s">
        <v>258</v>
      </c>
      <c r="I113" s="326" t="s">
        <v>9</v>
      </c>
      <c r="J113" s="329">
        <v>5</v>
      </c>
      <c r="K113" s="326">
        <v>38.4</v>
      </c>
      <c r="L113" s="330">
        <v>3.5</v>
      </c>
      <c r="M113" s="326">
        <f>J113*K113*L113</f>
        <v>672</v>
      </c>
      <c r="N113" s="329">
        <v>0</v>
      </c>
      <c r="O113" s="340">
        <f>IF(N113 &gt; 0,M113/N113,0)</f>
        <v>0</v>
      </c>
      <c r="P113" s="343"/>
      <c r="Q113" s="346" t="s">
        <v>440</v>
      </c>
      <c r="W113" s="319">
        <v>0</v>
      </c>
    </row>
    <row r="114" spans="1:23" s="319" customFormat="1" x14ac:dyDescent="0.25">
      <c r="A114" s="337">
        <v>104</v>
      </c>
      <c r="B114" s="326" t="s">
        <v>424</v>
      </c>
      <c r="C114" s="326" t="s">
        <v>425</v>
      </c>
      <c r="D114" s="328">
        <v>16</v>
      </c>
      <c r="E114" s="327" t="s">
        <v>428</v>
      </c>
      <c r="F114" s="327"/>
      <c r="G114" s="328" t="s">
        <v>239</v>
      </c>
      <c r="H114" s="326" t="s">
        <v>258</v>
      </c>
      <c r="I114" s="326" t="s">
        <v>9</v>
      </c>
      <c r="J114" s="329">
        <v>5</v>
      </c>
      <c r="K114" s="326">
        <v>38.4</v>
      </c>
      <c r="L114" s="330">
        <v>1.2</v>
      </c>
      <c r="M114" s="326">
        <f>J114*K114*L114</f>
        <v>230.39999999999998</v>
      </c>
      <c r="N114" s="329">
        <v>0</v>
      </c>
      <c r="O114" s="340">
        <f>IF(N114 &gt; 0,M114/N114,0)</f>
        <v>0</v>
      </c>
      <c r="P114" s="343"/>
      <c r="Q114" s="346" t="s">
        <v>441</v>
      </c>
      <c r="W114" s="319">
        <v>0</v>
      </c>
    </row>
    <row r="115" spans="1:23" s="319" customFormat="1" x14ac:dyDescent="0.25">
      <c r="A115" s="337">
        <v>105</v>
      </c>
      <c r="B115" s="326" t="s">
        <v>424</v>
      </c>
      <c r="C115" s="326" t="s">
        <v>425</v>
      </c>
      <c r="D115" s="328">
        <v>17</v>
      </c>
      <c r="E115" s="327" t="s">
        <v>430</v>
      </c>
      <c r="F115" s="327"/>
      <c r="G115" s="328" t="s">
        <v>245</v>
      </c>
      <c r="H115" s="326" t="s">
        <v>258</v>
      </c>
      <c r="I115" s="326" t="s">
        <v>276</v>
      </c>
      <c r="J115" s="329">
        <v>5</v>
      </c>
      <c r="K115" s="326">
        <v>38.4</v>
      </c>
      <c r="L115" s="330">
        <v>16.7</v>
      </c>
      <c r="M115" s="326">
        <f>J115*K115*L115</f>
        <v>3206.3999999999996</v>
      </c>
      <c r="N115" s="329">
        <v>0</v>
      </c>
      <c r="O115" s="340">
        <f>IF(N115 &gt; 0,M115/N115,0)</f>
        <v>0</v>
      </c>
      <c r="P115" s="343"/>
      <c r="Q115" s="346" t="s">
        <v>442</v>
      </c>
      <c r="W115" s="319">
        <v>0</v>
      </c>
    </row>
    <row r="116" spans="1:23" s="319" customFormat="1" x14ac:dyDescent="0.25">
      <c r="A116" s="337">
        <v>106</v>
      </c>
      <c r="B116" s="326" t="s">
        <v>424</v>
      </c>
      <c r="C116" s="326" t="s">
        <v>425</v>
      </c>
      <c r="D116" s="328">
        <v>18</v>
      </c>
      <c r="E116" s="327" t="s">
        <v>443</v>
      </c>
      <c r="F116" s="327"/>
      <c r="G116" s="328" t="s">
        <v>239</v>
      </c>
      <c r="H116" s="326" t="s">
        <v>258</v>
      </c>
      <c r="I116" s="326" t="s">
        <v>9</v>
      </c>
      <c r="J116" s="329">
        <v>5</v>
      </c>
      <c r="K116" s="326">
        <v>38.4</v>
      </c>
      <c r="L116" s="330">
        <v>10.9</v>
      </c>
      <c r="M116" s="326">
        <f>J116*K116*L116</f>
        <v>2092.8000000000002</v>
      </c>
      <c r="N116" s="329">
        <v>0</v>
      </c>
      <c r="O116" s="340">
        <f>IF(N116 &gt; 0,M116/N116,0)</f>
        <v>0</v>
      </c>
      <c r="P116" s="343"/>
      <c r="Q116" s="346" t="s">
        <v>444</v>
      </c>
      <c r="W116" s="319">
        <v>0</v>
      </c>
    </row>
    <row r="117" spans="1:23" s="319" customFormat="1" x14ac:dyDescent="0.25">
      <c r="A117" s="337">
        <v>107</v>
      </c>
      <c r="B117" s="326" t="s">
        <v>424</v>
      </c>
      <c r="C117" s="326" t="s">
        <v>425</v>
      </c>
      <c r="D117" s="328">
        <v>2</v>
      </c>
      <c r="E117" s="327" t="s">
        <v>445</v>
      </c>
      <c r="F117" s="327"/>
      <c r="G117" s="328" t="s">
        <v>249</v>
      </c>
      <c r="H117" s="326" t="s">
        <v>258</v>
      </c>
      <c r="I117" s="326" t="s">
        <v>276</v>
      </c>
      <c r="J117" s="329">
        <v>0.23100000000000001</v>
      </c>
      <c r="K117" s="326">
        <v>38.4</v>
      </c>
      <c r="L117" s="330">
        <v>62.3</v>
      </c>
      <c r="M117" s="326">
        <f>J117*K117*L117</f>
        <v>552.62591999999995</v>
      </c>
      <c r="N117" s="329">
        <v>0</v>
      </c>
      <c r="O117" s="340">
        <f>IF(N117 &gt; 0,M117/N117,0)</f>
        <v>0</v>
      </c>
      <c r="P117" s="343"/>
      <c r="Q117" s="346" t="s">
        <v>446</v>
      </c>
      <c r="W117" s="319">
        <v>0</v>
      </c>
    </row>
    <row r="118" spans="1:23" s="319" customFormat="1" x14ac:dyDescent="0.25">
      <c r="A118" s="337">
        <v>108</v>
      </c>
      <c r="B118" s="326" t="s">
        <v>424</v>
      </c>
      <c r="C118" s="326" t="s">
        <v>316</v>
      </c>
      <c r="D118" s="328">
        <v>3</v>
      </c>
      <c r="E118" s="327" t="s">
        <v>447</v>
      </c>
      <c r="F118" s="327"/>
      <c r="G118" s="328" t="s">
        <v>249</v>
      </c>
      <c r="H118" s="326" t="s">
        <v>258</v>
      </c>
      <c r="I118" s="326" t="s">
        <v>438</v>
      </c>
      <c r="J118" s="329">
        <v>0.23100000000000001</v>
      </c>
      <c r="K118" s="326">
        <v>38.4</v>
      </c>
      <c r="L118" s="330">
        <v>7.1</v>
      </c>
      <c r="M118" s="326">
        <f>J118*K118*L118</f>
        <v>62.979839999999996</v>
      </c>
      <c r="N118" s="329">
        <v>0</v>
      </c>
      <c r="O118" s="340">
        <f>IF(N118 &gt; 0,M118/N118,0)</f>
        <v>0</v>
      </c>
      <c r="P118" s="343"/>
      <c r="Q118" s="346" t="s">
        <v>448</v>
      </c>
      <c r="W118" s="319">
        <v>0</v>
      </c>
    </row>
    <row r="119" spans="1:23" s="319" customFormat="1" x14ac:dyDescent="0.25">
      <c r="A119" s="337">
        <v>109</v>
      </c>
      <c r="B119" s="326" t="s">
        <v>424</v>
      </c>
      <c r="C119" s="326" t="s">
        <v>425</v>
      </c>
      <c r="D119" s="328">
        <v>4</v>
      </c>
      <c r="E119" s="327" t="s">
        <v>255</v>
      </c>
      <c r="F119" s="327"/>
      <c r="G119" s="328" t="s">
        <v>231</v>
      </c>
      <c r="H119" s="326"/>
      <c r="I119" s="326" t="s">
        <v>24</v>
      </c>
      <c r="J119" s="329">
        <v>0</v>
      </c>
      <c r="K119" s="326">
        <v>38.4</v>
      </c>
      <c r="L119" s="330">
        <v>7</v>
      </c>
      <c r="M119" s="326">
        <f>J119*K119*L119</f>
        <v>0</v>
      </c>
      <c r="N119" s="329">
        <v>1</v>
      </c>
      <c r="O119" s="340">
        <f>IF(N119 &gt; 0,M119/N119,0)</f>
        <v>0</v>
      </c>
      <c r="P119" s="343"/>
      <c r="Q119" s="346" t="s">
        <v>449</v>
      </c>
      <c r="W119" s="319">
        <v>0</v>
      </c>
    </row>
    <row r="120" spans="1:23" s="319" customFormat="1" x14ac:dyDescent="0.25">
      <c r="A120" s="337">
        <v>110</v>
      </c>
      <c r="B120" s="326" t="s">
        <v>424</v>
      </c>
      <c r="C120" s="326" t="s">
        <v>316</v>
      </c>
      <c r="D120" s="328">
        <v>5</v>
      </c>
      <c r="E120" s="327" t="s">
        <v>447</v>
      </c>
      <c r="F120" s="327"/>
      <c r="G120" s="328" t="s">
        <v>249</v>
      </c>
      <c r="H120" s="326" t="s">
        <v>258</v>
      </c>
      <c r="I120" s="326" t="s">
        <v>438</v>
      </c>
      <c r="J120" s="329">
        <v>0.23100000000000001</v>
      </c>
      <c r="K120" s="326">
        <v>38.4</v>
      </c>
      <c r="L120" s="330">
        <v>5</v>
      </c>
      <c r="M120" s="326">
        <f>J120*K120*L120</f>
        <v>44.352000000000004</v>
      </c>
      <c r="N120" s="329">
        <v>0</v>
      </c>
      <c r="O120" s="340">
        <f>IF(N120 &gt; 0,M120/N120,0)</f>
        <v>0</v>
      </c>
      <c r="P120" s="343"/>
      <c r="Q120" s="346" t="s">
        <v>256</v>
      </c>
      <c r="W120" s="319">
        <v>0</v>
      </c>
    </row>
    <row r="121" spans="1:23" s="319" customFormat="1" x14ac:dyDescent="0.25">
      <c r="A121" s="337">
        <v>111</v>
      </c>
      <c r="B121" s="326" t="s">
        <v>424</v>
      </c>
      <c r="C121" s="326" t="s">
        <v>425</v>
      </c>
      <c r="D121" s="328">
        <v>6</v>
      </c>
      <c r="E121" s="327" t="s">
        <v>450</v>
      </c>
      <c r="F121" s="327"/>
      <c r="G121" s="328" t="s">
        <v>239</v>
      </c>
      <c r="H121" s="326" t="s">
        <v>258</v>
      </c>
      <c r="I121" s="326" t="s">
        <v>9</v>
      </c>
      <c r="J121" s="329">
        <v>5</v>
      </c>
      <c r="K121" s="326">
        <v>38.4</v>
      </c>
      <c r="L121" s="330">
        <v>1.8</v>
      </c>
      <c r="M121" s="326">
        <f>J121*K121*L121</f>
        <v>345.6</v>
      </c>
      <c r="N121" s="329">
        <v>0</v>
      </c>
      <c r="O121" s="340">
        <f>IF(N121 &gt; 0,M121/N121,0)</f>
        <v>0</v>
      </c>
      <c r="P121" s="343"/>
      <c r="Q121" s="346" t="s">
        <v>259</v>
      </c>
      <c r="W121" s="319">
        <v>0</v>
      </c>
    </row>
    <row r="122" spans="1:23" s="319" customFormat="1" x14ac:dyDescent="0.25">
      <c r="A122" s="337">
        <v>112</v>
      </c>
      <c r="B122" s="326" t="s">
        <v>424</v>
      </c>
      <c r="C122" s="326" t="s">
        <v>425</v>
      </c>
      <c r="D122" s="328">
        <v>7</v>
      </c>
      <c r="E122" s="327" t="s">
        <v>451</v>
      </c>
      <c r="F122" s="327"/>
      <c r="G122" s="328" t="s">
        <v>245</v>
      </c>
      <c r="H122" s="326" t="s">
        <v>258</v>
      </c>
      <c r="I122" s="326" t="s">
        <v>276</v>
      </c>
      <c r="J122" s="329">
        <v>5</v>
      </c>
      <c r="K122" s="326">
        <v>38.4</v>
      </c>
      <c r="L122" s="330">
        <v>6.8</v>
      </c>
      <c r="M122" s="326">
        <f>J122*K122*L122</f>
        <v>1305.5999999999999</v>
      </c>
      <c r="N122" s="329">
        <v>0</v>
      </c>
      <c r="O122" s="340">
        <f>IF(N122 &gt; 0,M122/N122,0)</f>
        <v>0</v>
      </c>
      <c r="P122" s="343"/>
      <c r="Q122" s="346" t="s">
        <v>261</v>
      </c>
      <c r="W122" s="319">
        <v>0</v>
      </c>
    </row>
    <row r="123" spans="1:23" s="319" customFormat="1" x14ac:dyDescent="0.25">
      <c r="A123" s="337">
        <v>113</v>
      </c>
      <c r="B123" s="326" t="s">
        <v>424</v>
      </c>
      <c r="C123" s="326" t="s">
        <v>425</v>
      </c>
      <c r="D123" s="328">
        <v>8</v>
      </c>
      <c r="E123" s="327" t="s">
        <v>452</v>
      </c>
      <c r="F123" s="327"/>
      <c r="G123" s="328" t="s">
        <v>239</v>
      </c>
      <c r="H123" s="326" t="s">
        <v>258</v>
      </c>
      <c r="I123" s="326" t="s">
        <v>9</v>
      </c>
      <c r="J123" s="329">
        <v>5</v>
      </c>
      <c r="K123" s="326">
        <v>38.4</v>
      </c>
      <c r="L123" s="330">
        <v>10.8</v>
      </c>
      <c r="M123" s="326">
        <f>J123*K123*L123</f>
        <v>2073.6000000000004</v>
      </c>
      <c r="N123" s="329">
        <v>0</v>
      </c>
      <c r="O123" s="340">
        <f>IF(N123 &gt; 0,M123/N123,0)</f>
        <v>0</v>
      </c>
      <c r="P123" s="343"/>
      <c r="Q123" s="346" t="s">
        <v>453</v>
      </c>
      <c r="W123" s="319">
        <v>0</v>
      </c>
    </row>
    <row r="124" spans="1:23" s="319" customFormat="1" x14ac:dyDescent="0.25">
      <c r="A124" s="337">
        <v>114</v>
      </c>
      <c r="B124" s="326" t="s">
        <v>424</v>
      </c>
      <c r="C124" s="326" t="s">
        <v>425</v>
      </c>
      <c r="D124" s="328">
        <v>9</v>
      </c>
      <c r="E124" s="327" t="s">
        <v>428</v>
      </c>
      <c r="F124" s="327"/>
      <c r="G124" s="328" t="s">
        <v>239</v>
      </c>
      <c r="H124" s="326" t="s">
        <v>258</v>
      </c>
      <c r="I124" s="326" t="s">
        <v>9</v>
      </c>
      <c r="J124" s="329">
        <v>5</v>
      </c>
      <c r="K124" s="326">
        <v>38.4</v>
      </c>
      <c r="L124" s="330">
        <v>1.7</v>
      </c>
      <c r="M124" s="326">
        <f>J124*K124*L124</f>
        <v>326.39999999999998</v>
      </c>
      <c r="N124" s="329">
        <v>0</v>
      </c>
      <c r="O124" s="340">
        <f>IF(N124 &gt; 0,M124/N124,0)</f>
        <v>0</v>
      </c>
      <c r="P124" s="343"/>
      <c r="Q124" s="346" t="s">
        <v>454</v>
      </c>
      <c r="W124" s="319">
        <v>0</v>
      </c>
    </row>
    <row r="125" spans="1:23" s="319" customFormat="1" x14ac:dyDescent="0.25">
      <c r="A125" s="337">
        <v>115</v>
      </c>
      <c r="B125" s="326" t="s">
        <v>455</v>
      </c>
      <c r="C125" s="326" t="s">
        <v>316</v>
      </c>
      <c r="D125" s="328">
        <v>0.01</v>
      </c>
      <c r="E125" s="327" t="s">
        <v>265</v>
      </c>
      <c r="F125" s="327"/>
      <c r="G125" s="328" t="s">
        <v>231</v>
      </c>
      <c r="H125" s="326"/>
      <c r="I125" s="326" t="s">
        <v>438</v>
      </c>
      <c r="J125" s="329">
        <v>0</v>
      </c>
      <c r="K125" s="326">
        <v>38.4</v>
      </c>
      <c r="L125" s="330">
        <v>63.83</v>
      </c>
      <c r="M125" s="326">
        <f>J125*K125*L125</f>
        <v>0</v>
      </c>
      <c r="N125" s="329">
        <v>1</v>
      </c>
      <c r="O125" s="340">
        <f>IF(N125 &gt; 0,M125/N125,0)</f>
        <v>0</v>
      </c>
      <c r="P125" s="343"/>
      <c r="Q125" s="346" t="s">
        <v>456</v>
      </c>
      <c r="W125" s="319">
        <v>0</v>
      </c>
    </row>
    <row r="126" spans="1:23" s="319" customFormat="1" x14ac:dyDescent="0.25">
      <c r="A126" s="337">
        <v>116</v>
      </c>
      <c r="B126" s="326" t="s">
        <v>455</v>
      </c>
      <c r="C126" s="326" t="s">
        <v>316</v>
      </c>
      <c r="D126" s="328">
        <v>0.02</v>
      </c>
      <c r="E126" s="327" t="s">
        <v>457</v>
      </c>
      <c r="F126" s="327"/>
      <c r="G126" s="328" t="s">
        <v>231</v>
      </c>
      <c r="H126" s="326"/>
      <c r="I126" s="326" t="s">
        <v>438</v>
      </c>
      <c r="J126" s="329">
        <v>0</v>
      </c>
      <c r="K126" s="326">
        <v>38.4</v>
      </c>
      <c r="L126" s="330">
        <v>65.89</v>
      </c>
      <c r="M126" s="326">
        <f>J126*K126*L126</f>
        <v>0</v>
      </c>
      <c r="N126" s="329">
        <v>1</v>
      </c>
      <c r="O126" s="340">
        <f>IF(N126 &gt; 0,M126/N126,0)</f>
        <v>0</v>
      </c>
      <c r="P126" s="343"/>
      <c r="Q126" s="346" t="s">
        <v>427</v>
      </c>
      <c r="W126" s="319">
        <v>0</v>
      </c>
    </row>
    <row r="127" spans="1:23" s="319" customFormat="1" x14ac:dyDescent="0.25">
      <c r="A127" s="337">
        <v>117</v>
      </c>
      <c r="B127" s="326" t="s">
        <v>455</v>
      </c>
      <c r="C127" s="326" t="s">
        <v>316</v>
      </c>
      <c r="D127" s="328">
        <v>0.03</v>
      </c>
      <c r="E127" s="327" t="s">
        <v>428</v>
      </c>
      <c r="F127" s="327"/>
      <c r="G127" s="328" t="s">
        <v>231</v>
      </c>
      <c r="H127" s="326"/>
      <c r="I127" s="326" t="s">
        <v>438</v>
      </c>
      <c r="J127" s="329">
        <v>0</v>
      </c>
      <c r="K127" s="326">
        <v>38.4</v>
      </c>
      <c r="L127" s="330">
        <v>11.23</v>
      </c>
      <c r="M127" s="326">
        <f>J127*K127*L127</f>
        <v>0</v>
      </c>
      <c r="N127" s="329">
        <v>1</v>
      </c>
      <c r="O127" s="340">
        <f>IF(N127 &gt; 0,M127/N127,0)</f>
        <v>0</v>
      </c>
      <c r="P127" s="343"/>
      <c r="Q127" s="346" t="s">
        <v>446</v>
      </c>
      <c r="W127" s="319">
        <v>0</v>
      </c>
    </row>
    <row r="128" spans="1:23" s="319" customFormat="1" x14ac:dyDescent="0.25">
      <c r="A128" s="337">
        <v>118</v>
      </c>
      <c r="B128" s="326" t="s">
        <v>455</v>
      </c>
      <c r="C128" s="326" t="s">
        <v>316</v>
      </c>
      <c r="D128" s="328">
        <v>0.04</v>
      </c>
      <c r="E128" s="327" t="s">
        <v>458</v>
      </c>
      <c r="F128" s="327"/>
      <c r="G128" s="328" t="s">
        <v>231</v>
      </c>
      <c r="H128" s="326"/>
      <c r="I128" s="326" t="s">
        <v>438</v>
      </c>
      <c r="J128" s="329">
        <v>0</v>
      </c>
      <c r="K128" s="326">
        <v>38.4</v>
      </c>
      <c r="L128" s="330">
        <v>6.06</v>
      </c>
      <c r="M128" s="326">
        <f>J128*K128*L128</f>
        <v>0</v>
      </c>
      <c r="N128" s="329">
        <v>1</v>
      </c>
      <c r="O128" s="340">
        <f>IF(N128 &gt; 0,M128/N128,0)</f>
        <v>0</v>
      </c>
      <c r="P128" s="343"/>
      <c r="Q128" s="346" t="s">
        <v>449</v>
      </c>
      <c r="W128" s="319">
        <v>0</v>
      </c>
    </row>
    <row r="129" spans="1:23" s="319" customFormat="1" x14ac:dyDescent="0.25">
      <c r="A129" s="337">
        <v>119</v>
      </c>
      <c r="B129" s="326" t="s">
        <v>455</v>
      </c>
      <c r="C129" s="326" t="s">
        <v>316</v>
      </c>
      <c r="D129" s="328">
        <v>0.05</v>
      </c>
      <c r="E129" s="327" t="s">
        <v>459</v>
      </c>
      <c r="F129" s="327"/>
      <c r="G129" s="328" t="s">
        <v>231</v>
      </c>
      <c r="H129" s="326"/>
      <c r="I129" s="326" t="s">
        <v>438</v>
      </c>
      <c r="J129" s="329">
        <v>0</v>
      </c>
      <c r="K129" s="326">
        <v>38.4</v>
      </c>
      <c r="L129" s="330">
        <v>15.72</v>
      </c>
      <c r="M129" s="326">
        <f>J129*K129*L129</f>
        <v>0</v>
      </c>
      <c r="N129" s="329">
        <v>1</v>
      </c>
      <c r="O129" s="340">
        <f>IF(N129 &gt; 0,M129/N129,0)</f>
        <v>0</v>
      </c>
      <c r="P129" s="343"/>
      <c r="Q129" s="346" t="s">
        <v>256</v>
      </c>
      <c r="W129" s="319">
        <v>0</v>
      </c>
    </row>
    <row r="130" spans="1:23" s="319" customFormat="1" x14ac:dyDescent="0.25">
      <c r="A130" s="337">
        <v>120</v>
      </c>
      <c r="B130" s="326" t="s">
        <v>455</v>
      </c>
      <c r="C130" s="326" t="s">
        <v>316</v>
      </c>
      <c r="D130" s="328">
        <v>0.06</v>
      </c>
      <c r="E130" s="327" t="s">
        <v>460</v>
      </c>
      <c r="F130" s="327"/>
      <c r="G130" s="328" t="s">
        <v>231</v>
      </c>
      <c r="H130" s="326"/>
      <c r="I130" s="326" t="s">
        <v>438</v>
      </c>
      <c r="J130" s="329">
        <v>0</v>
      </c>
      <c r="K130" s="326">
        <v>38.4</v>
      </c>
      <c r="L130" s="330">
        <v>15.72</v>
      </c>
      <c r="M130" s="326">
        <f>J130*K130*L130</f>
        <v>0</v>
      </c>
      <c r="N130" s="329">
        <v>1</v>
      </c>
      <c r="O130" s="340">
        <f>IF(N130 &gt; 0,M130/N130,0)</f>
        <v>0</v>
      </c>
      <c r="P130" s="343"/>
      <c r="Q130" s="346" t="s">
        <v>259</v>
      </c>
      <c r="W130" s="319">
        <v>0</v>
      </c>
    </row>
    <row r="131" spans="1:23" s="319" customFormat="1" x14ac:dyDescent="0.25">
      <c r="A131" s="337">
        <v>121</v>
      </c>
      <c r="B131" s="326" t="s">
        <v>455</v>
      </c>
      <c r="C131" s="326" t="s">
        <v>316</v>
      </c>
      <c r="D131" s="328">
        <v>7.0000000000000007E-2</v>
      </c>
      <c r="E131" s="327" t="s">
        <v>457</v>
      </c>
      <c r="F131" s="327"/>
      <c r="G131" s="328" t="s">
        <v>231</v>
      </c>
      <c r="H131" s="326"/>
      <c r="I131" s="326" t="s">
        <v>438</v>
      </c>
      <c r="J131" s="329">
        <v>0</v>
      </c>
      <c r="K131" s="326">
        <v>38.4</v>
      </c>
      <c r="L131" s="330">
        <v>33.18</v>
      </c>
      <c r="M131" s="326">
        <f>J131*K131*L131</f>
        <v>0</v>
      </c>
      <c r="N131" s="329">
        <v>1</v>
      </c>
      <c r="O131" s="340">
        <f>IF(N131 &gt; 0,M131/N131,0)</f>
        <v>0</v>
      </c>
      <c r="P131" s="343"/>
      <c r="Q131" s="346" t="s">
        <v>261</v>
      </c>
      <c r="W131" s="319">
        <v>0</v>
      </c>
    </row>
    <row r="132" spans="1:23" s="319" customFormat="1" x14ac:dyDescent="0.25">
      <c r="A132" s="337">
        <v>122</v>
      </c>
      <c r="B132" s="326" t="s">
        <v>455</v>
      </c>
      <c r="C132" s="326" t="s">
        <v>316</v>
      </c>
      <c r="D132" s="328">
        <v>0.08</v>
      </c>
      <c r="E132" s="327" t="s">
        <v>457</v>
      </c>
      <c r="F132" s="327"/>
      <c r="G132" s="328" t="s">
        <v>231</v>
      </c>
      <c r="H132" s="326"/>
      <c r="I132" s="326" t="s">
        <v>438</v>
      </c>
      <c r="J132" s="329">
        <v>0</v>
      </c>
      <c r="K132" s="326">
        <v>38.4</v>
      </c>
      <c r="L132" s="330">
        <v>65.03</v>
      </c>
      <c r="M132" s="326">
        <f>J132*K132*L132</f>
        <v>0</v>
      </c>
      <c r="N132" s="329">
        <v>1</v>
      </c>
      <c r="O132" s="340">
        <f>IF(N132 &gt; 0,M132/N132,0)</f>
        <v>0</v>
      </c>
      <c r="P132" s="343"/>
      <c r="Q132" s="346" t="s">
        <v>453</v>
      </c>
      <c r="W132" s="319">
        <v>0</v>
      </c>
    </row>
    <row r="133" spans="1:23" s="319" customFormat="1" x14ac:dyDescent="0.25">
      <c r="A133" s="337">
        <v>123</v>
      </c>
      <c r="B133" s="326" t="s">
        <v>455</v>
      </c>
      <c r="C133" s="326" t="s">
        <v>316</v>
      </c>
      <c r="D133" s="328">
        <v>0.09</v>
      </c>
      <c r="E133" s="327" t="s">
        <v>461</v>
      </c>
      <c r="F133" s="327"/>
      <c r="G133" s="328" t="s">
        <v>231</v>
      </c>
      <c r="H133" s="326"/>
      <c r="I133" s="326" t="s">
        <v>438</v>
      </c>
      <c r="J133" s="329">
        <v>0</v>
      </c>
      <c r="K133" s="326">
        <v>38.4</v>
      </c>
      <c r="L133" s="330">
        <v>7.56</v>
      </c>
      <c r="M133" s="326">
        <f>J133*K133*L133</f>
        <v>0</v>
      </c>
      <c r="N133" s="329">
        <v>1</v>
      </c>
      <c r="O133" s="340">
        <f>IF(N133 &gt; 0,M133/N133,0)</f>
        <v>0</v>
      </c>
      <c r="P133" s="343"/>
      <c r="Q133" s="346" t="s">
        <v>454</v>
      </c>
      <c r="W133" s="319">
        <v>0</v>
      </c>
    </row>
    <row r="134" spans="1:23" s="319" customFormat="1" x14ac:dyDescent="0.25">
      <c r="A134" s="337">
        <v>124</v>
      </c>
      <c r="B134" s="326" t="s">
        <v>455</v>
      </c>
      <c r="C134" s="326" t="s">
        <v>316</v>
      </c>
      <c r="D134" s="328">
        <v>950</v>
      </c>
      <c r="E134" s="327" t="s">
        <v>313</v>
      </c>
      <c r="F134" s="327"/>
      <c r="G134" s="328" t="s">
        <v>231</v>
      </c>
      <c r="H134" s="326"/>
      <c r="I134" s="326" t="s">
        <v>438</v>
      </c>
      <c r="J134" s="329">
        <v>0</v>
      </c>
      <c r="K134" s="326">
        <v>38.4</v>
      </c>
      <c r="L134" s="330">
        <v>15.72</v>
      </c>
      <c r="M134" s="326">
        <f>J134*K134*L134</f>
        <v>0</v>
      </c>
      <c r="N134" s="329">
        <v>1</v>
      </c>
      <c r="O134" s="340">
        <f>IF(N134 &gt; 0,M134/N134,0)</f>
        <v>0</v>
      </c>
      <c r="P134" s="343"/>
      <c r="Q134" s="346" t="s">
        <v>429</v>
      </c>
      <c r="W134" s="319">
        <v>0</v>
      </c>
    </row>
    <row r="135" spans="1:23" s="319" customFormat="1" x14ac:dyDescent="0.25">
      <c r="A135" s="337">
        <v>125</v>
      </c>
      <c r="B135" s="326" t="s">
        <v>455</v>
      </c>
      <c r="C135" s="326" t="s">
        <v>379</v>
      </c>
      <c r="D135" s="328">
        <v>1.01</v>
      </c>
      <c r="E135" s="327" t="s">
        <v>265</v>
      </c>
      <c r="F135" s="327"/>
      <c r="G135" s="328" t="s">
        <v>231</v>
      </c>
      <c r="H135" s="326"/>
      <c r="I135" s="326" t="s">
        <v>438</v>
      </c>
      <c r="J135" s="329">
        <v>0</v>
      </c>
      <c r="K135" s="326">
        <v>38.4</v>
      </c>
      <c r="L135" s="330">
        <v>49.14</v>
      </c>
      <c r="M135" s="326">
        <f>J135*K135*L135</f>
        <v>0</v>
      </c>
      <c r="N135" s="329">
        <v>1</v>
      </c>
      <c r="O135" s="340">
        <f>IF(N135 &gt; 0,M135/N135,0)</f>
        <v>0</v>
      </c>
      <c r="P135" s="343"/>
      <c r="Q135" s="346" t="s">
        <v>456</v>
      </c>
      <c r="W135" s="319">
        <v>0</v>
      </c>
    </row>
    <row r="136" spans="1:23" s="319" customFormat="1" x14ac:dyDescent="0.25">
      <c r="A136" s="337">
        <v>126</v>
      </c>
      <c r="B136" s="326" t="s">
        <v>455</v>
      </c>
      <c r="C136" s="326" t="s">
        <v>379</v>
      </c>
      <c r="D136" s="328">
        <v>1.02</v>
      </c>
      <c r="E136" s="327" t="s">
        <v>265</v>
      </c>
      <c r="F136" s="327"/>
      <c r="G136" s="328" t="s">
        <v>231</v>
      </c>
      <c r="H136" s="326"/>
      <c r="I136" s="326" t="s">
        <v>438</v>
      </c>
      <c r="J136" s="329">
        <v>0</v>
      </c>
      <c r="K136" s="326">
        <v>38.4</v>
      </c>
      <c r="L136" s="330">
        <v>14.69</v>
      </c>
      <c r="M136" s="326">
        <f>J136*K136*L136</f>
        <v>0</v>
      </c>
      <c r="N136" s="329">
        <v>1</v>
      </c>
      <c r="O136" s="340">
        <f>IF(N136 &gt; 0,M136/N136,0)</f>
        <v>0</v>
      </c>
      <c r="P136" s="343"/>
      <c r="Q136" s="346" t="s">
        <v>427</v>
      </c>
      <c r="W136" s="319">
        <v>0</v>
      </c>
    </row>
    <row r="137" spans="1:23" s="319" customFormat="1" x14ac:dyDescent="0.25">
      <c r="A137" s="337">
        <v>127</v>
      </c>
      <c r="B137" s="326" t="s">
        <v>455</v>
      </c>
      <c r="C137" s="326" t="s">
        <v>379</v>
      </c>
      <c r="D137" s="328">
        <v>1.03</v>
      </c>
      <c r="E137" s="327" t="s">
        <v>457</v>
      </c>
      <c r="F137" s="327"/>
      <c r="G137" s="328" t="s">
        <v>231</v>
      </c>
      <c r="H137" s="326"/>
      <c r="I137" s="326" t="s">
        <v>438</v>
      </c>
      <c r="J137" s="329">
        <v>0</v>
      </c>
      <c r="K137" s="326">
        <v>38.4</v>
      </c>
      <c r="L137" s="330">
        <v>65.89</v>
      </c>
      <c r="M137" s="326">
        <f>J137*K137*L137</f>
        <v>0</v>
      </c>
      <c r="N137" s="329">
        <v>1</v>
      </c>
      <c r="O137" s="340">
        <f>IF(N137 &gt; 0,M137/N137,0)</f>
        <v>0</v>
      </c>
      <c r="P137" s="343"/>
      <c r="Q137" s="346" t="s">
        <v>446</v>
      </c>
      <c r="W137" s="319">
        <v>0</v>
      </c>
    </row>
    <row r="138" spans="1:23" s="319" customFormat="1" x14ac:dyDescent="0.25">
      <c r="A138" s="337">
        <v>128</v>
      </c>
      <c r="B138" s="326" t="s">
        <v>455</v>
      </c>
      <c r="C138" s="326" t="s">
        <v>379</v>
      </c>
      <c r="D138" s="328">
        <v>1.04</v>
      </c>
      <c r="E138" s="327" t="s">
        <v>462</v>
      </c>
      <c r="F138" s="327"/>
      <c r="G138" s="328" t="s">
        <v>231</v>
      </c>
      <c r="H138" s="326"/>
      <c r="I138" s="326" t="s">
        <v>438</v>
      </c>
      <c r="J138" s="329">
        <v>0</v>
      </c>
      <c r="K138" s="326">
        <v>38.4</v>
      </c>
      <c r="L138" s="330">
        <v>12.67</v>
      </c>
      <c r="M138" s="326">
        <f>J138*K138*L138</f>
        <v>0</v>
      </c>
      <c r="N138" s="329">
        <v>1</v>
      </c>
      <c r="O138" s="340">
        <f>IF(N138 &gt; 0,M138/N138,0)</f>
        <v>0</v>
      </c>
      <c r="P138" s="343"/>
      <c r="Q138" s="346" t="s">
        <v>449</v>
      </c>
      <c r="W138" s="319">
        <v>0</v>
      </c>
    </row>
    <row r="139" spans="1:23" s="319" customFormat="1" x14ac:dyDescent="0.25">
      <c r="A139" s="337">
        <v>129</v>
      </c>
      <c r="B139" s="326" t="s">
        <v>455</v>
      </c>
      <c r="C139" s="326" t="s">
        <v>379</v>
      </c>
      <c r="D139" s="328">
        <v>1.05</v>
      </c>
      <c r="E139" s="327" t="s">
        <v>428</v>
      </c>
      <c r="F139" s="327"/>
      <c r="G139" s="328" t="s">
        <v>231</v>
      </c>
      <c r="H139" s="326"/>
      <c r="I139" s="326" t="s">
        <v>438</v>
      </c>
      <c r="J139" s="329">
        <v>0</v>
      </c>
      <c r="K139" s="326">
        <v>38.4</v>
      </c>
      <c r="L139" s="330">
        <v>15.55</v>
      </c>
      <c r="M139" s="326">
        <f>J139*K139*L139</f>
        <v>0</v>
      </c>
      <c r="N139" s="329">
        <v>1</v>
      </c>
      <c r="O139" s="340">
        <f>IF(N139 &gt; 0,M139/N139,0)</f>
        <v>0</v>
      </c>
      <c r="P139" s="343"/>
      <c r="Q139" s="346" t="s">
        <v>256</v>
      </c>
      <c r="W139" s="319">
        <v>0</v>
      </c>
    </row>
    <row r="140" spans="1:23" s="319" customFormat="1" x14ac:dyDescent="0.25">
      <c r="A140" s="337">
        <v>130</v>
      </c>
      <c r="B140" s="326" t="s">
        <v>455</v>
      </c>
      <c r="C140" s="326" t="s">
        <v>379</v>
      </c>
      <c r="D140" s="328">
        <v>1.06</v>
      </c>
      <c r="E140" s="327" t="s">
        <v>457</v>
      </c>
      <c r="F140" s="327"/>
      <c r="G140" s="328" t="s">
        <v>231</v>
      </c>
      <c r="H140" s="326"/>
      <c r="I140" s="326" t="s">
        <v>438</v>
      </c>
      <c r="J140" s="329">
        <v>0</v>
      </c>
      <c r="K140" s="326">
        <v>38.4</v>
      </c>
      <c r="L140" s="330">
        <v>68.08</v>
      </c>
      <c r="M140" s="326">
        <f>J140*K140*L140</f>
        <v>0</v>
      </c>
      <c r="N140" s="329">
        <v>1</v>
      </c>
      <c r="O140" s="340">
        <f>IF(N140 &gt; 0,M140/N140,0)</f>
        <v>0</v>
      </c>
      <c r="P140" s="343"/>
      <c r="Q140" s="346" t="s">
        <v>261</v>
      </c>
      <c r="W140" s="319">
        <v>0</v>
      </c>
    </row>
    <row r="141" spans="1:23" s="319" customFormat="1" x14ac:dyDescent="0.25">
      <c r="A141" s="337">
        <v>131</v>
      </c>
      <c r="B141" s="326" t="s">
        <v>455</v>
      </c>
      <c r="C141" s="326" t="s">
        <v>379</v>
      </c>
      <c r="D141" s="328">
        <v>1.07</v>
      </c>
      <c r="E141" s="327" t="s">
        <v>457</v>
      </c>
      <c r="F141" s="327"/>
      <c r="G141" s="328" t="s">
        <v>231</v>
      </c>
      <c r="H141" s="326"/>
      <c r="I141" s="326" t="s">
        <v>438</v>
      </c>
      <c r="J141" s="329">
        <v>0</v>
      </c>
      <c r="K141" s="326">
        <v>38.4</v>
      </c>
      <c r="L141" s="330">
        <v>65.03</v>
      </c>
      <c r="M141" s="326">
        <f>J141*K141*L141</f>
        <v>0</v>
      </c>
      <c r="N141" s="329">
        <v>1</v>
      </c>
      <c r="O141" s="340">
        <f>IF(N141 &gt; 0,M141/N141,0)</f>
        <v>0</v>
      </c>
      <c r="P141" s="343"/>
      <c r="Q141" s="346" t="s">
        <v>259</v>
      </c>
      <c r="W141" s="319">
        <v>0</v>
      </c>
    </row>
    <row r="142" spans="1:23" s="319" customFormat="1" x14ac:dyDescent="0.25">
      <c r="A142" s="337">
        <v>132</v>
      </c>
      <c r="B142" s="326" t="s">
        <v>455</v>
      </c>
      <c r="C142" s="326" t="s">
        <v>379</v>
      </c>
      <c r="D142" s="328">
        <v>950</v>
      </c>
      <c r="E142" s="327" t="s">
        <v>405</v>
      </c>
      <c r="F142" s="327"/>
      <c r="G142" s="328" t="s">
        <v>231</v>
      </c>
      <c r="H142" s="326"/>
      <c r="I142" s="326" t="s">
        <v>438</v>
      </c>
      <c r="J142" s="329">
        <v>0</v>
      </c>
      <c r="K142" s="326">
        <v>38.4</v>
      </c>
      <c r="L142" s="330">
        <v>18</v>
      </c>
      <c r="M142" s="326">
        <f>J142*K142*L142</f>
        <v>0</v>
      </c>
      <c r="N142" s="329">
        <v>1</v>
      </c>
      <c r="O142" s="340">
        <f>IF(N142 &gt; 0,M142/N142,0)</f>
        <v>0</v>
      </c>
      <c r="P142" s="343"/>
      <c r="Q142" s="346" t="s">
        <v>463</v>
      </c>
      <c r="W142" s="319">
        <v>0</v>
      </c>
    </row>
    <row r="143" spans="1:23" s="319" customFormat="1" x14ac:dyDescent="0.25">
      <c r="A143" s="337">
        <v>133</v>
      </c>
      <c r="B143" s="326" t="s">
        <v>455</v>
      </c>
      <c r="C143" s="326" t="s">
        <v>379</v>
      </c>
      <c r="D143" s="328">
        <v>950</v>
      </c>
      <c r="E143" s="327" t="s">
        <v>313</v>
      </c>
      <c r="F143" s="327"/>
      <c r="G143" s="328" t="s">
        <v>231</v>
      </c>
      <c r="H143" s="326"/>
      <c r="I143" s="326" t="s">
        <v>438</v>
      </c>
      <c r="J143" s="329">
        <v>0</v>
      </c>
      <c r="K143" s="326">
        <v>38.4</v>
      </c>
      <c r="L143" s="330">
        <v>5</v>
      </c>
      <c r="M143" s="326">
        <f>J143*K143*L143</f>
        <v>0</v>
      </c>
      <c r="N143" s="329">
        <v>1</v>
      </c>
      <c r="O143" s="340">
        <f>IF(N143 &gt; 0,M143/N143,0)</f>
        <v>0</v>
      </c>
      <c r="P143" s="343"/>
      <c r="Q143" s="346" t="s">
        <v>453</v>
      </c>
      <c r="W143" s="319">
        <v>0</v>
      </c>
    </row>
    <row r="144" spans="1:23" s="319" customFormat="1" x14ac:dyDescent="0.25">
      <c r="A144" s="337">
        <v>134</v>
      </c>
      <c r="B144" s="326" t="s">
        <v>464</v>
      </c>
      <c r="C144" s="326" t="s">
        <v>316</v>
      </c>
      <c r="D144" s="328">
        <v>0.01</v>
      </c>
      <c r="E144" s="327" t="s">
        <v>465</v>
      </c>
      <c r="F144" s="327"/>
      <c r="G144" s="328" t="s">
        <v>231</v>
      </c>
      <c r="H144" s="326"/>
      <c r="I144" s="326" t="s">
        <v>9</v>
      </c>
      <c r="J144" s="329">
        <v>0</v>
      </c>
      <c r="K144" s="326">
        <v>38.4</v>
      </c>
      <c r="L144" s="330">
        <v>14.35</v>
      </c>
      <c r="M144" s="326">
        <f>J144*K144*L144</f>
        <v>0</v>
      </c>
      <c r="N144" s="329">
        <v>1</v>
      </c>
      <c r="O144" s="340">
        <f>IF(N144 &gt; 0,M144/N144,0)</f>
        <v>0</v>
      </c>
      <c r="P144" s="343"/>
      <c r="Q144" s="346" t="s">
        <v>427</v>
      </c>
      <c r="W144" s="319">
        <v>0</v>
      </c>
    </row>
    <row r="145" spans="1:23" s="319" customFormat="1" x14ac:dyDescent="0.25">
      <c r="A145" s="337">
        <v>135</v>
      </c>
      <c r="B145" s="326" t="s">
        <v>464</v>
      </c>
      <c r="C145" s="326" t="s">
        <v>316</v>
      </c>
      <c r="D145" s="328">
        <v>0.02</v>
      </c>
      <c r="E145" s="327" t="s">
        <v>466</v>
      </c>
      <c r="F145" s="327"/>
      <c r="G145" s="328" t="s">
        <v>231</v>
      </c>
      <c r="H145" s="326"/>
      <c r="I145" s="326" t="s">
        <v>9</v>
      </c>
      <c r="J145" s="329">
        <v>0</v>
      </c>
      <c r="K145" s="326">
        <v>38.4</v>
      </c>
      <c r="L145" s="330">
        <v>5.08</v>
      </c>
      <c r="M145" s="326">
        <f>J145*K145*L145</f>
        <v>0</v>
      </c>
      <c r="N145" s="329">
        <v>1</v>
      </c>
      <c r="O145" s="340">
        <f>IF(N145 &gt; 0,M145/N145,0)</f>
        <v>0</v>
      </c>
      <c r="P145" s="343"/>
      <c r="Q145" s="346" t="s">
        <v>446</v>
      </c>
      <c r="W145" s="319">
        <v>0</v>
      </c>
    </row>
    <row r="146" spans="1:23" s="319" customFormat="1" x14ac:dyDescent="0.25">
      <c r="A146" s="337">
        <v>136</v>
      </c>
      <c r="B146" s="326" t="s">
        <v>464</v>
      </c>
      <c r="C146" s="326" t="s">
        <v>316</v>
      </c>
      <c r="D146" s="328">
        <v>0.03</v>
      </c>
      <c r="E146" s="327" t="s">
        <v>467</v>
      </c>
      <c r="F146" s="327"/>
      <c r="G146" s="328" t="s">
        <v>231</v>
      </c>
      <c r="H146" s="326"/>
      <c r="I146" s="326" t="s">
        <v>9</v>
      </c>
      <c r="J146" s="329">
        <v>0</v>
      </c>
      <c r="K146" s="326">
        <v>38.4</v>
      </c>
      <c r="L146" s="330">
        <v>4.03</v>
      </c>
      <c r="M146" s="326">
        <f>J146*K146*L146</f>
        <v>0</v>
      </c>
      <c r="N146" s="329">
        <v>1</v>
      </c>
      <c r="O146" s="340">
        <f>IF(N146 &gt; 0,M146/N146,0)</f>
        <v>0</v>
      </c>
      <c r="P146" s="343"/>
      <c r="Q146" s="346" t="s">
        <v>449</v>
      </c>
      <c r="W146" s="319">
        <v>0</v>
      </c>
    </row>
    <row r="147" spans="1:23" s="319" customFormat="1" x14ac:dyDescent="0.25">
      <c r="A147" s="337">
        <v>137</v>
      </c>
      <c r="B147" s="326" t="s">
        <v>464</v>
      </c>
      <c r="C147" s="326" t="s">
        <v>316</v>
      </c>
      <c r="D147" s="328">
        <v>0.04</v>
      </c>
      <c r="E147" s="327" t="s">
        <v>468</v>
      </c>
      <c r="F147" s="327"/>
      <c r="G147" s="328" t="s">
        <v>231</v>
      </c>
      <c r="H147" s="326"/>
      <c r="I147" s="326" t="s">
        <v>9</v>
      </c>
      <c r="J147" s="329">
        <v>0</v>
      </c>
      <c r="K147" s="326">
        <v>38.4</v>
      </c>
      <c r="L147" s="330">
        <v>17.170000000000002</v>
      </c>
      <c r="M147" s="326">
        <f>J147*K147*L147</f>
        <v>0</v>
      </c>
      <c r="N147" s="329">
        <v>1</v>
      </c>
      <c r="O147" s="340">
        <f>IF(N147 &gt; 0,M147/N147,0)</f>
        <v>0</v>
      </c>
      <c r="P147" s="343"/>
      <c r="Q147" s="346" t="s">
        <v>256</v>
      </c>
      <c r="W147" s="319">
        <v>0</v>
      </c>
    </row>
    <row r="148" spans="1:23" s="319" customFormat="1" x14ac:dyDescent="0.25">
      <c r="A148" s="337">
        <v>138</v>
      </c>
      <c r="B148" s="326" t="s">
        <v>464</v>
      </c>
      <c r="C148" s="326" t="s">
        <v>316</v>
      </c>
      <c r="D148" s="328">
        <v>0.05</v>
      </c>
      <c r="E148" s="327" t="s">
        <v>401</v>
      </c>
      <c r="F148" s="327"/>
      <c r="G148" s="328" t="s">
        <v>231</v>
      </c>
      <c r="H148" s="326"/>
      <c r="I148" s="326" t="s">
        <v>9</v>
      </c>
      <c r="J148" s="329">
        <v>0</v>
      </c>
      <c r="K148" s="326">
        <v>38.4</v>
      </c>
      <c r="L148" s="330">
        <v>2.92</v>
      </c>
      <c r="M148" s="326">
        <f>J148*K148*L148</f>
        <v>0</v>
      </c>
      <c r="N148" s="329">
        <v>1</v>
      </c>
      <c r="O148" s="340">
        <f>IF(N148 &gt; 0,M148/N148,0)</f>
        <v>0</v>
      </c>
      <c r="P148" s="343"/>
      <c r="Q148" s="346" t="s">
        <v>259</v>
      </c>
      <c r="W148" s="319">
        <v>0</v>
      </c>
    </row>
    <row r="149" spans="1:23" s="319" customFormat="1" x14ac:dyDescent="0.25">
      <c r="A149" s="337">
        <v>139</v>
      </c>
      <c r="B149" s="326" t="s">
        <v>464</v>
      </c>
      <c r="C149" s="326" t="s">
        <v>316</v>
      </c>
      <c r="D149" s="328">
        <v>0.06</v>
      </c>
      <c r="E149" s="327" t="s">
        <v>469</v>
      </c>
      <c r="F149" s="327"/>
      <c r="G149" s="328" t="s">
        <v>231</v>
      </c>
      <c r="H149" s="326"/>
      <c r="I149" s="326" t="s">
        <v>320</v>
      </c>
      <c r="J149" s="329">
        <v>0</v>
      </c>
      <c r="K149" s="326">
        <v>38.4</v>
      </c>
      <c r="L149" s="330">
        <v>18.09</v>
      </c>
      <c r="M149" s="326">
        <f>J149*K149*L149</f>
        <v>0</v>
      </c>
      <c r="N149" s="329">
        <v>1</v>
      </c>
      <c r="O149" s="340">
        <f>IF(N149 &gt; 0,M149/N149,0)</f>
        <v>0</v>
      </c>
      <c r="P149" s="343"/>
      <c r="Q149" s="346" t="s">
        <v>261</v>
      </c>
      <c r="W149" s="319">
        <v>0</v>
      </c>
    </row>
    <row r="150" spans="1:23" s="319" customFormat="1" x14ac:dyDescent="0.25">
      <c r="A150" s="337">
        <v>140</v>
      </c>
      <c r="B150" s="326" t="s">
        <v>464</v>
      </c>
      <c r="C150" s="326" t="s">
        <v>316</v>
      </c>
      <c r="D150" s="328">
        <v>7.0000000000000007E-2</v>
      </c>
      <c r="E150" s="327" t="s">
        <v>470</v>
      </c>
      <c r="F150" s="327"/>
      <c r="G150" s="328" t="s">
        <v>231</v>
      </c>
      <c r="H150" s="326"/>
      <c r="I150" s="326" t="s">
        <v>320</v>
      </c>
      <c r="J150" s="329">
        <v>0</v>
      </c>
      <c r="K150" s="326">
        <v>38.4</v>
      </c>
      <c r="L150" s="330">
        <v>10.42</v>
      </c>
      <c r="M150" s="326">
        <f>J150*K150*L150</f>
        <v>0</v>
      </c>
      <c r="N150" s="329">
        <v>1</v>
      </c>
      <c r="O150" s="340">
        <f>IF(N150 &gt; 0,M150/N150,0)</f>
        <v>0</v>
      </c>
      <c r="P150" s="343"/>
      <c r="Q150" s="346" t="s">
        <v>453</v>
      </c>
      <c r="W150" s="319">
        <v>0</v>
      </c>
    </row>
    <row r="151" spans="1:23" s="319" customFormat="1" x14ac:dyDescent="0.25">
      <c r="A151" s="337">
        <v>141</v>
      </c>
      <c r="B151" s="326" t="s">
        <v>464</v>
      </c>
      <c r="C151" s="326" t="s">
        <v>316</v>
      </c>
      <c r="D151" s="328">
        <v>0.08</v>
      </c>
      <c r="E151" s="327" t="s">
        <v>401</v>
      </c>
      <c r="F151" s="327"/>
      <c r="G151" s="328" t="s">
        <v>231</v>
      </c>
      <c r="H151" s="326"/>
      <c r="I151" s="326" t="s">
        <v>9</v>
      </c>
      <c r="J151" s="329">
        <v>0</v>
      </c>
      <c r="K151" s="326">
        <v>38.4</v>
      </c>
      <c r="L151" s="330">
        <v>2.69</v>
      </c>
      <c r="M151" s="326">
        <f>J151*K151*L151</f>
        <v>0</v>
      </c>
      <c r="N151" s="329">
        <v>1</v>
      </c>
      <c r="O151" s="340">
        <f>IF(N151 &gt; 0,M151/N151,0)</f>
        <v>0</v>
      </c>
      <c r="P151" s="343"/>
      <c r="Q151" s="346" t="s">
        <v>454</v>
      </c>
      <c r="W151" s="319">
        <v>0</v>
      </c>
    </row>
    <row r="152" spans="1:23" s="319" customFormat="1" x14ac:dyDescent="0.25">
      <c r="A152" s="337">
        <v>142</v>
      </c>
      <c r="B152" s="326" t="s">
        <v>464</v>
      </c>
      <c r="C152" s="326" t="s">
        <v>316</v>
      </c>
      <c r="D152" s="328">
        <v>0.09</v>
      </c>
      <c r="E152" s="327" t="s">
        <v>471</v>
      </c>
      <c r="F152" s="327"/>
      <c r="G152" s="328" t="s">
        <v>231</v>
      </c>
      <c r="H152" s="326"/>
      <c r="I152" s="326" t="s">
        <v>24</v>
      </c>
      <c r="J152" s="329">
        <v>0</v>
      </c>
      <c r="K152" s="326">
        <v>38.4</v>
      </c>
      <c r="L152" s="330">
        <v>9.1199999999999992</v>
      </c>
      <c r="M152" s="326">
        <f>J152*K152*L152</f>
        <v>0</v>
      </c>
      <c r="N152" s="329">
        <v>1</v>
      </c>
      <c r="O152" s="340">
        <f>IF(N152 &gt; 0,M152/N152,0)</f>
        <v>0</v>
      </c>
      <c r="P152" s="343"/>
      <c r="Q152" s="346" t="s">
        <v>429</v>
      </c>
      <c r="W152" s="319">
        <v>0</v>
      </c>
    </row>
    <row r="153" spans="1:23" s="319" customFormat="1" x14ac:dyDescent="0.25">
      <c r="A153" s="337">
        <v>143</v>
      </c>
      <c r="B153" s="326" t="s">
        <v>464</v>
      </c>
      <c r="C153" s="326" t="s">
        <v>316</v>
      </c>
      <c r="D153" s="328">
        <v>0.1</v>
      </c>
      <c r="E153" s="327" t="s">
        <v>472</v>
      </c>
      <c r="F153" s="327"/>
      <c r="G153" s="328" t="s">
        <v>231</v>
      </c>
      <c r="H153" s="326"/>
      <c r="I153" s="326" t="s">
        <v>320</v>
      </c>
      <c r="J153" s="329">
        <v>0</v>
      </c>
      <c r="K153" s="326">
        <v>38.4</v>
      </c>
      <c r="L153" s="330">
        <v>13.06</v>
      </c>
      <c r="M153" s="326">
        <f>J153*K153*L153</f>
        <v>0</v>
      </c>
      <c r="N153" s="329">
        <v>1</v>
      </c>
      <c r="O153" s="340">
        <f>IF(N153 &gt; 0,M153/N153,0)</f>
        <v>0</v>
      </c>
      <c r="P153" s="343"/>
      <c r="Q153" s="346" t="s">
        <v>431</v>
      </c>
      <c r="W153" s="319">
        <v>0</v>
      </c>
    </row>
    <row r="154" spans="1:23" s="319" customFormat="1" x14ac:dyDescent="0.25">
      <c r="A154" s="337">
        <v>144</v>
      </c>
      <c r="B154" s="326" t="s">
        <v>464</v>
      </c>
      <c r="C154" s="326" t="s">
        <v>316</v>
      </c>
      <c r="D154" s="328">
        <v>0.11</v>
      </c>
      <c r="E154" s="327" t="s">
        <v>275</v>
      </c>
      <c r="F154" s="327"/>
      <c r="G154" s="328" t="s">
        <v>231</v>
      </c>
      <c r="H154" s="326"/>
      <c r="I154" s="326" t="s">
        <v>9</v>
      </c>
      <c r="J154" s="329">
        <v>0</v>
      </c>
      <c r="K154" s="326">
        <v>38.4</v>
      </c>
      <c r="L154" s="330">
        <v>31.04</v>
      </c>
      <c r="M154" s="326">
        <f>J154*K154*L154</f>
        <v>0</v>
      </c>
      <c r="N154" s="329">
        <v>1</v>
      </c>
      <c r="O154" s="340">
        <f>IF(N154 &gt; 0,M154/N154,0)</f>
        <v>0</v>
      </c>
      <c r="P154" s="343"/>
      <c r="Q154" s="346" t="s">
        <v>432</v>
      </c>
      <c r="W154" s="319">
        <v>0</v>
      </c>
    </row>
    <row r="155" spans="1:23" s="319" customFormat="1" x14ac:dyDescent="0.25">
      <c r="A155" s="337">
        <v>145</v>
      </c>
      <c r="B155" s="326" t="s">
        <v>464</v>
      </c>
      <c r="C155" s="326" t="s">
        <v>316</v>
      </c>
      <c r="D155" s="328">
        <v>0.12</v>
      </c>
      <c r="E155" s="327" t="s">
        <v>473</v>
      </c>
      <c r="F155" s="327"/>
      <c r="G155" s="328" t="s">
        <v>231</v>
      </c>
      <c r="H155" s="326"/>
      <c r="I155" s="326" t="s">
        <v>9</v>
      </c>
      <c r="J155" s="329">
        <v>0</v>
      </c>
      <c r="K155" s="326">
        <v>38.4</v>
      </c>
      <c r="L155" s="330">
        <v>16.25</v>
      </c>
      <c r="M155" s="326">
        <f>J155*K155*L155</f>
        <v>0</v>
      </c>
      <c r="N155" s="329">
        <v>1</v>
      </c>
      <c r="O155" s="340">
        <f>IF(N155 &gt; 0,M155/N155,0)</f>
        <v>0</v>
      </c>
      <c r="P155" s="343"/>
      <c r="Q155" s="346" t="s">
        <v>433</v>
      </c>
      <c r="W155" s="319">
        <v>0</v>
      </c>
    </row>
    <row r="156" spans="1:23" s="319" customFormat="1" x14ac:dyDescent="0.25">
      <c r="A156" s="337">
        <v>146</v>
      </c>
      <c r="B156" s="326" t="s">
        <v>464</v>
      </c>
      <c r="C156" s="326" t="s">
        <v>316</v>
      </c>
      <c r="D156" s="328">
        <v>0.13</v>
      </c>
      <c r="E156" s="327" t="s">
        <v>474</v>
      </c>
      <c r="F156" s="327"/>
      <c r="G156" s="328" t="s">
        <v>249</v>
      </c>
      <c r="H156" s="326" t="s">
        <v>258</v>
      </c>
      <c r="I156" s="326" t="s">
        <v>320</v>
      </c>
      <c r="J156" s="329">
        <v>0.23100000000000001</v>
      </c>
      <c r="K156" s="326">
        <v>38.4</v>
      </c>
      <c r="L156" s="330">
        <v>4.0199999999999996</v>
      </c>
      <c r="M156" s="326">
        <f>J156*K156*L156</f>
        <v>35.659007999999993</v>
      </c>
      <c r="N156" s="329">
        <v>0</v>
      </c>
      <c r="O156" s="340">
        <f>IF(N156 &gt; 0,M156/N156,0)</f>
        <v>0</v>
      </c>
      <c r="P156" s="343"/>
      <c r="Q156" s="346" t="s">
        <v>439</v>
      </c>
      <c r="W156" s="319">
        <v>0</v>
      </c>
    </row>
    <row r="157" spans="1:23" s="319" customFormat="1" x14ac:dyDescent="0.25">
      <c r="A157" s="337">
        <v>147</v>
      </c>
      <c r="B157" s="326" t="s">
        <v>464</v>
      </c>
      <c r="C157" s="326" t="s">
        <v>316</v>
      </c>
      <c r="D157" s="328">
        <v>0.14000000000000001</v>
      </c>
      <c r="E157" s="327" t="s">
        <v>475</v>
      </c>
      <c r="F157" s="327"/>
      <c r="G157" s="328" t="s">
        <v>237</v>
      </c>
      <c r="H157" s="326" t="s">
        <v>258</v>
      </c>
      <c r="I157" s="326" t="s">
        <v>27</v>
      </c>
      <c r="J157" s="329">
        <v>2.5</v>
      </c>
      <c r="K157" s="326">
        <v>38.4</v>
      </c>
      <c r="L157" s="330">
        <v>15.15</v>
      </c>
      <c r="M157" s="326">
        <f>J157*K157*L157</f>
        <v>1454.4</v>
      </c>
      <c r="N157" s="329">
        <v>0</v>
      </c>
      <c r="O157" s="340">
        <f>IF(N157 &gt; 0,M157/N157,0)</f>
        <v>0</v>
      </c>
      <c r="P157" s="343"/>
      <c r="Q157" s="346" t="s">
        <v>440</v>
      </c>
      <c r="W157" s="319">
        <v>0</v>
      </c>
    </row>
    <row r="158" spans="1:23" s="319" customFormat="1" x14ac:dyDescent="0.25">
      <c r="A158" s="337">
        <v>148</v>
      </c>
      <c r="B158" s="326" t="s">
        <v>464</v>
      </c>
      <c r="C158" s="326" t="s">
        <v>316</v>
      </c>
      <c r="D158" s="328">
        <v>0.15</v>
      </c>
      <c r="E158" s="327" t="s">
        <v>476</v>
      </c>
      <c r="F158" s="327"/>
      <c r="G158" s="328" t="s">
        <v>232</v>
      </c>
      <c r="H158" s="326" t="s">
        <v>258</v>
      </c>
      <c r="I158" s="326" t="s">
        <v>320</v>
      </c>
      <c r="J158" s="329">
        <v>2.5</v>
      </c>
      <c r="K158" s="326">
        <v>38.4</v>
      </c>
      <c r="L158" s="330">
        <v>2.62</v>
      </c>
      <c r="M158" s="326">
        <f>J158*K158*L158</f>
        <v>251.52</v>
      </c>
      <c r="N158" s="329">
        <v>0</v>
      </c>
      <c r="O158" s="340">
        <f>IF(N158 &gt; 0,M158/N158,0)</f>
        <v>0</v>
      </c>
      <c r="P158" s="343"/>
      <c r="Q158" s="346" t="s">
        <v>441</v>
      </c>
      <c r="W158" s="319">
        <v>0</v>
      </c>
    </row>
    <row r="159" spans="1:23" s="319" customFormat="1" x14ac:dyDescent="0.25">
      <c r="A159" s="337">
        <v>149</v>
      </c>
      <c r="B159" s="326" t="s">
        <v>464</v>
      </c>
      <c r="C159" s="326" t="s">
        <v>316</v>
      </c>
      <c r="D159" s="328">
        <v>0.16</v>
      </c>
      <c r="E159" s="327" t="s">
        <v>477</v>
      </c>
      <c r="F159" s="327"/>
      <c r="G159" s="328" t="s">
        <v>240</v>
      </c>
      <c r="H159" s="326" t="s">
        <v>258</v>
      </c>
      <c r="I159" s="326" t="s">
        <v>320</v>
      </c>
      <c r="J159" s="329">
        <v>5</v>
      </c>
      <c r="K159" s="326">
        <v>38.4</v>
      </c>
      <c r="L159" s="330">
        <v>2.79</v>
      </c>
      <c r="M159" s="326">
        <f>J159*K159*L159</f>
        <v>535.68000000000006</v>
      </c>
      <c r="N159" s="329">
        <v>0</v>
      </c>
      <c r="O159" s="340">
        <f>IF(N159 &gt; 0,M159/N159,0)</f>
        <v>0</v>
      </c>
      <c r="P159" s="343"/>
      <c r="Q159" s="346" t="s">
        <v>442</v>
      </c>
      <c r="W159" s="319">
        <v>0</v>
      </c>
    </row>
    <row r="160" spans="1:23" s="319" customFormat="1" x14ac:dyDescent="0.25">
      <c r="A160" s="337">
        <v>150</v>
      </c>
      <c r="B160" s="326" t="s">
        <v>464</v>
      </c>
      <c r="C160" s="326" t="s">
        <v>316</v>
      </c>
      <c r="D160" s="328">
        <v>0.17</v>
      </c>
      <c r="E160" s="327" t="s">
        <v>478</v>
      </c>
      <c r="F160" s="327"/>
      <c r="G160" s="328" t="s">
        <v>247</v>
      </c>
      <c r="H160" s="326" t="s">
        <v>258</v>
      </c>
      <c r="I160" s="326" t="s">
        <v>320</v>
      </c>
      <c r="J160" s="329">
        <v>5</v>
      </c>
      <c r="K160" s="326">
        <v>38.4</v>
      </c>
      <c r="L160" s="330">
        <v>197.92</v>
      </c>
      <c r="M160" s="326">
        <f>J160*K160*L160</f>
        <v>38000.639999999999</v>
      </c>
      <c r="N160" s="329">
        <v>0</v>
      </c>
      <c r="O160" s="340">
        <f>IF(N160 &gt; 0,M160/N160,0)</f>
        <v>0</v>
      </c>
      <c r="P160" s="343"/>
      <c r="Q160" s="346" t="s">
        <v>444</v>
      </c>
      <c r="W160" s="319">
        <v>0</v>
      </c>
    </row>
    <row r="161" spans="1:23" s="319" customFormat="1" x14ac:dyDescent="0.25">
      <c r="A161" s="337">
        <v>151</v>
      </c>
      <c r="B161" s="326" t="s">
        <v>464</v>
      </c>
      <c r="C161" s="326" t="s">
        <v>316</v>
      </c>
      <c r="D161" s="328">
        <v>0.18</v>
      </c>
      <c r="E161" s="327" t="s">
        <v>399</v>
      </c>
      <c r="F161" s="327"/>
      <c r="G161" s="328" t="s">
        <v>239</v>
      </c>
      <c r="H161" s="326" t="s">
        <v>258</v>
      </c>
      <c r="I161" s="326" t="s">
        <v>9</v>
      </c>
      <c r="J161" s="329">
        <v>5</v>
      </c>
      <c r="K161" s="326">
        <v>38.4</v>
      </c>
      <c r="L161" s="330">
        <v>10.48</v>
      </c>
      <c r="M161" s="326">
        <f>J161*K161*L161</f>
        <v>2012.16</v>
      </c>
      <c r="N161" s="329">
        <v>0</v>
      </c>
      <c r="O161" s="340">
        <f>IF(N161 &gt; 0,M161/N161,0)</f>
        <v>0</v>
      </c>
      <c r="P161" s="343"/>
      <c r="Q161" s="346" t="s">
        <v>448</v>
      </c>
      <c r="W161" s="319">
        <v>0</v>
      </c>
    </row>
    <row r="162" spans="1:23" s="319" customFormat="1" x14ac:dyDescent="0.25">
      <c r="A162" s="337">
        <v>152</v>
      </c>
      <c r="B162" s="326" t="s">
        <v>464</v>
      </c>
      <c r="C162" s="326" t="s">
        <v>316</v>
      </c>
      <c r="D162" s="328">
        <v>0.19</v>
      </c>
      <c r="E162" s="327" t="s">
        <v>397</v>
      </c>
      <c r="F162" s="327"/>
      <c r="G162" s="328" t="s">
        <v>239</v>
      </c>
      <c r="H162" s="326" t="s">
        <v>258</v>
      </c>
      <c r="I162" s="326" t="s">
        <v>9</v>
      </c>
      <c r="J162" s="329">
        <v>5</v>
      </c>
      <c r="K162" s="326">
        <v>38.4</v>
      </c>
      <c r="L162" s="330">
        <v>8.26</v>
      </c>
      <c r="M162" s="326">
        <f>J162*K162*L162</f>
        <v>1585.92</v>
      </c>
      <c r="N162" s="329">
        <v>0</v>
      </c>
      <c r="O162" s="340">
        <f>IF(N162 &gt; 0,M162/N162,0)</f>
        <v>0</v>
      </c>
      <c r="P162" s="343"/>
      <c r="Q162" s="346" t="s">
        <v>436</v>
      </c>
      <c r="W162" s="319">
        <v>0</v>
      </c>
    </row>
    <row r="163" spans="1:23" s="319" customFormat="1" x14ac:dyDescent="0.25">
      <c r="A163" s="337">
        <v>153</v>
      </c>
      <c r="B163" s="326" t="s">
        <v>464</v>
      </c>
      <c r="C163" s="326" t="s">
        <v>316</v>
      </c>
      <c r="D163" s="328">
        <v>0.2</v>
      </c>
      <c r="E163" s="327" t="s">
        <v>479</v>
      </c>
      <c r="F163" s="327"/>
      <c r="G163" s="328" t="s">
        <v>249</v>
      </c>
      <c r="H163" s="326" t="s">
        <v>258</v>
      </c>
      <c r="I163" s="326" t="s">
        <v>320</v>
      </c>
      <c r="J163" s="329">
        <v>0.23100000000000001</v>
      </c>
      <c r="K163" s="326">
        <v>38.4</v>
      </c>
      <c r="L163" s="330">
        <v>3.9</v>
      </c>
      <c r="M163" s="326">
        <f>J163*K163*L163</f>
        <v>34.594560000000001</v>
      </c>
      <c r="N163" s="329">
        <v>0</v>
      </c>
      <c r="O163" s="340">
        <f>IF(N163 &gt; 0,M163/N163,0)</f>
        <v>0</v>
      </c>
      <c r="P163" s="343"/>
      <c r="Q163" s="346" t="s">
        <v>480</v>
      </c>
      <c r="W163" s="319">
        <v>0</v>
      </c>
    </row>
    <row r="164" spans="1:23" s="319" customFormat="1" x14ac:dyDescent="0.25">
      <c r="A164" s="337">
        <v>154</v>
      </c>
      <c r="B164" s="326" t="s">
        <v>464</v>
      </c>
      <c r="C164" s="326" t="s">
        <v>316</v>
      </c>
      <c r="D164" s="328">
        <v>0.21</v>
      </c>
      <c r="E164" s="327" t="s">
        <v>461</v>
      </c>
      <c r="F164" s="327"/>
      <c r="G164" s="328" t="s">
        <v>231</v>
      </c>
      <c r="H164" s="326"/>
      <c r="I164" s="326" t="s">
        <v>24</v>
      </c>
      <c r="J164" s="329">
        <v>0</v>
      </c>
      <c r="K164" s="326">
        <v>38.4</v>
      </c>
      <c r="L164" s="330">
        <v>10.33</v>
      </c>
      <c r="M164" s="326">
        <f>J164*K164*L164</f>
        <v>0</v>
      </c>
      <c r="N164" s="329">
        <v>1</v>
      </c>
      <c r="O164" s="340">
        <f>IF(N164 &gt; 0,M164/N164,0)</f>
        <v>0</v>
      </c>
      <c r="P164" s="343"/>
      <c r="Q164" s="346" t="s">
        <v>481</v>
      </c>
      <c r="W164" s="319">
        <v>0</v>
      </c>
    </row>
    <row r="165" spans="1:23" s="319" customFormat="1" x14ac:dyDescent="0.25">
      <c r="A165" s="337">
        <v>155</v>
      </c>
      <c r="B165" s="326" t="s">
        <v>464</v>
      </c>
      <c r="C165" s="326" t="s">
        <v>316</v>
      </c>
      <c r="D165" s="328">
        <v>0.22</v>
      </c>
      <c r="E165" s="327" t="s">
        <v>482</v>
      </c>
      <c r="F165" s="327"/>
      <c r="G165" s="328" t="s">
        <v>231</v>
      </c>
      <c r="H165" s="326"/>
      <c r="I165" s="326" t="s">
        <v>24</v>
      </c>
      <c r="J165" s="329">
        <v>0</v>
      </c>
      <c r="K165" s="326">
        <v>38.4</v>
      </c>
      <c r="L165" s="330">
        <v>2.14</v>
      </c>
      <c r="M165" s="326">
        <f>J165*K165*L165</f>
        <v>0</v>
      </c>
      <c r="N165" s="329">
        <v>1</v>
      </c>
      <c r="O165" s="340">
        <f>IF(N165 &gt; 0,M165/N165,0)</f>
        <v>0</v>
      </c>
      <c r="P165" s="343"/>
      <c r="Q165" s="346" t="s">
        <v>483</v>
      </c>
      <c r="W165" s="319">
        <v>0</v>
      </c>
    </row>
    <row r="166" spans="1:23" s="319" customFormat="1" x14ac:dyDescent="0.25">
      <c r="A166" s="337">
        <v>156</v>
      </c>
      <c r="B166" s="326" t="s">
        <v>464</v>
      </c>
      <c r="C166" s="326" t="s">
        <v>316</v>
      </c>
      <c r="D166" s="328">
        <v>0.24</v>
      </c>
      <c r="E166" s="327" t="s">
        <v>319</v>
      </c>
      <c r="F166" s="327"/>
      <c r="G166" s="328" t="s">
        <v>235</v>
      </c>
      <c r="H166" s="326" t="s">
        <v>258</v>
      </c>
      <c r="I166" s="326" t="s">
        <v>27</v>
      </c>
      <c r="J166" s="329">
        <v>5</v>
      </c>
      <c r="K166" s="326">
        <v>38.4</v>
      </c>
      <c r="L166" s="330">
        <v>3.06</v>
      </c>
      <c r="M166" s="326">
        <f>J166*K166*L166</f>
        <v>587.52</v>
      </c>
      <c r="N166" s="329">
        <v>0</v>
      </c>
      <c r="O166" s="340">
        <f>IF(N166 &gt; 0,M166/N166,0)</f>
        <v>0</v>
      </c>
      <c r="P166" s="343"/>
      <c r="Q166" s="346" t="s">
        <v>484</v>
      </c>
      <c r="W166" s="319">
        <v>0</v>
      </c>
    </row>
    <row r="167" spans="1:23" s="319" customFormat="1" x14ac:dyDescent="0.25">
      <c r="A167" s="337">
        <v>157</v>
      </c>
      <c r="B167" s="326" t="s">
        <v>464</v>
      </c>
      <c r="C167" s="326" t="s">
        <v>316</v>
      </c>
      <c r="D167" s="328">
        <v>0.25</v>
      </c>
      <c r="E167" s="327" t="s">
        <v>257</v>
      </c>
      <c r="F167" s="327"/>
      <c r="G167" s="328" t="s">
        <v>249</v>
      </c>
      <c r="H167" s="326" t="s">
        <v>258</v>
      </c>
      <c r="I167" s="326" t="s">
        <v>320</v>
      </c>
      <c r="J167" s="329">
        <v>0.23100000000000001</v>
      </c>
      <c r="K167" s="326">
        <v>38.4</v>
      </c>
      <c r="L167" s="330">
        <v>5.33</v>
      </c>
      <c r="M167" s="326">
        <f>J167*K167*L167</f>
        <v>47.279232</v>
      </c>
      <c r="N167" s="329">
        <v>0</v>
      </c>
      <c r="O167" s="340">
        <f>IF(N167 &gt; 0,M167/N167,0)</f>
        <v>0</v>
      </c>
      <c r="P167" s="343"/>
      <c r="Q167" s="346" t="s">
        <v>321</v>
      </c>
      <c r="W167" s="319">
        <v>0</v>
      </c>
    </row>
    <row r="168" spans="1:23" s="319" customFormat="1" x14ac:dyDescent="0.25">
      <c r="A168" s="337">
        <v>158</v>
      </c>
      <c r="B168" s="326" t="s">
        <v>464</v>
      </c>
      <c r="C168" s="326" t="s">
        <v>316</v>
      </c>
      <c r="D168" s="328">
        <v>0.26</v>
      </c>
      <c r="E168" s="327" t="s">
        <v>485</v>
      </c>
      <c r="F168" s="327"/>
      <c r="G168" s="328" t="s">
        <v>235</v>
      </c>
      <c r="H168" s="326" t="s">
        <v>258</v>
      </c>
      <c r="I168" s="326" t="s">
        <v>27</v>
      </c>
      <c r="J168" s="329">
        <v>5</v>
      </c>
      <c r="K168" s="326">
        <v>38.4</v>
      </c>
      <c r="L168" s="330">
        <v>145.66</v>
      </c>
      <c r="M168" s="326">
        <f>J168*K168*L168</f>
        <v>27966.720000000001</v>
      </c>
      <c r="N168" s="329">
        <v>0</v>
      </c>
      <c r="O168" s="340">
        <f>IF(N168 &gt; 0,M168/N168,0)</f>
        <v>0</v>
      </c>
      <c r="P168" s="343"/>
      <c r="Q168" s="346" t="s">
        <v>324</v>
      </c>
      <c r="W168" s="319">
        <v>0</v>
      </c>
    </row>
    <row r="169" spans="1:23" s="319" customFormat="1" x14ac:dyDescent="0.25">
      <c r="A169" s="337">
        <v>159</v>
      </c>
      <c r="B169" s="326" t="s">
        <v>464</v>
      </c>
      <c r="C169" s="326" t="s">
        <v>316</v>
      </c>
      <c r="D169" s="328" t="s">
        <v>486</v>
      </c>
      <c r="E169" s="327" t="s">
        <v>487</v>
      </c>
      <c r="F169" s="327"/>
      <c r="G169" s="328" t="s">
        <v>239</v>
      </c>
      <c r="H169" s="326" t="s">
        <v>258</v>
      </c>
      <c r="I169" s="326" t="s">
        <v>9</v>
      </c>
      <c r="J169" s="329">
        <v>5</v>
      </c>
      <c r="K169" s="326">
        <v>38.4</v>
      </c>
      <c r="L169" s="330">
        <v>4.3</v>
      </c>
      <c r="M169" s="326">
        <f>J169*K169*L169</f>
        <v>825.59999999999991</v>
      </c>
      <c r="N169" s="329">
        <v>0</v>
      </c>
      <c r="O169" s="340">
        <f>IF(N169 &gt; 0,M169/N169,0)</f>
        <v>0</v>
      </c>
      <c r="P169" s="343"/>
      <c r="Q169" s="346" t="s">
        <v>488</v>
      </c>
      <c r="W169" s="319">
        <v>0</v>
      </c>
    </row>
    <row r="170" spans="1:23" s="319" customFormat="1" x14ac:dyDescent="0.25">
      <c r="A170" s="337">
        <v>160</v>
      </c>
      <c r="B170" s="326" t="s">
        <v>464</v>
      </c>
      <c r="C170" s="326" t="s">
        <v>316</v>
      </c>
      <c r="D170" s="328">
        <v>0.27</v>
      </c>
      <c r="E170" s="327" t="s">
        <v>265</v>
      </c>
      <c r="F170" s="327"/>
      <c r="G170" s="328" t="s">
        <v>235</v>
      </c>
      <c r="H170" s="326" t="s">
        <v>258</v>
      </c>
      <c r="I170" s="326" t="s">
        <v>320</v>
      </c>
      <c r="J170" s="329">
        <v>5</v>
      </c>
      <c r="K170" s="326">
        <v>38.4</v>
      </c>
      <c r="L170" s="330">
        <v>82.61</v>
      </c>
      <c r="M170" s="326">
        <f>J170*K170*L170</f>
        <v>15861.119999999999</v>
      </c>
      <c r="N170" s="329">
        <v>0</v>
      </c>
      <c r="O170" s="340">
        <f>IF(N170 &gt; 0,M170/N170,0)</f>
        <v>0</v>
      </c>
      <c r="P170" s="343"/>
      <c r="Q170" s="346" t="s">
        <v>327</v>
      </c>
      <c r="W170" s="319">
        <v>0</v>
      </c>
    </row>
    <row r="171" spans="1:23" s="319" customFormat="1" x14ac:dyDescent="0.25">
      <c r="A171" s="337">
        <v>161</v>
      </c>
      <c r="B171" s="326" t="s">
        <v>464</v>
      </c>
      <c r="C171" s="326" t="s">
        <v>316</v>
      </c>
      <c r="D171" s="328">
        <v>0.28000000000000003</v>
      </c>
      <c r="E171" s="327" t="s">
        <v>352</v>
      </c>
      <c r="F171" s="327"/>
      <c r="G171" s="328" t="s">
        <v>239</v>
      </c>
      <c r="H171" s="326" t="s">
        <v>258</v>
      </c>
      <c r="I171" s="326" t="s">
        <v>9</v>
      </c>
      <c r="J171" s="329">
        <v>5</v>
      </c>
      <c r="K171" s="326">
        <v>38.4</v>
      </c>
      <c r="L171" s="330">
        <v>5.37</v>
      </c>
      <c r="M171" s="326">
        <f>J171*K171*L171</f>
        <v>1031.04</v>
      </c>
      <c r="N171" s="329">
        <v>0</v>
      </c>
      <c r="O171" s="340">
        <f>IF(N171 &gt; 0,M171/N171,0)</f>
        <v>0</v>
      </c>
      <c r="P171" s="343"/>
      <c r="Q171" s="346" t="s">
        <v>330</v>
      </c>
      <c r="W171" s="319">
        <v>0</v>
      </c>
    </row>
    <row r="172" spans="1:23" s="319" customFormat="1" x14ac:dyDescent="0.25">
      <c r="A172" s="337">
        <v>162</v>
      </c>
      <c r="B172" s="326" t="s">
        <v>464</v>
      </c>
      <c r="C172" s="326" t="s">
        <v>316</v>
      </c>
      <c r="D172" s="328">
        <v>0.28999999999999998</v>
      </c>
      <c r="E172" s="327" t="s">
        <v>489</v>
      </c>
      <c r="F172" s="327"/>
      <c r="G172" s="328" t="s">
        <v>241</v>
      </c>
      <c r="H172" s="326" t="s">
        <v>258</v>
      </c>
      <c r="I172" s="326" t="s">
        <v>28</v>
      </c>
      <c r="J172" s="329">
        <v>2.5</v>
      </c>
      <c r="K172" s="326">
        <v>38.4</v>
      </c>
      <c r="L172" s="330">
        <v>19.32</v>
      </c>
      <c r="M172" s="326">
        <f>J172*K172*L172</f>
        <v>1854.72</v>
      </c>
      <c r="N172" s="329">
        <v>0</v>
      </c>
      <c r="O172" s="340">
        <f>IF(N172 &gt; 0,M172/N172,0)</f>
        <v>0</v>
      </c>
      <c r="P172" s="343"/>
      <c r="Q172" s="346" t="s">
        <v>333</v>
      </c>
      <c r="W172" s="319">
        <v>0</v>
      </c>
    </row>
    <row r="173" spans="1:23" s="319" customFormat="1" x14ac:dyDescent="0.25">
      <c r="A173" s="337">
        <v>163</v>
      </c>
      <c r="B173" s="326" t="s">
        <v>464</v>
      </c>
      <c r="C173" s="326" t="s">
        <v>316</v>
      </c>
      <c r="D173" s="328">
        <v>0.3</v>
      </c>
      <c r="E173" s="327" t="s">
        <v>329</v>
      </c>
      <c r="F173" s="327"/>
      <c r="G173" s="328" t="s">
        <v>243</v>
      </c>
      <c r="H173" s="326" t="s">
        <v>258</v>
      </c>
      <c r="I173" s="326" t="s">
        <v>28</v>
      </c>
      <c r="J173" s="329">
        <v>5</v>
      </c>
      <c r="K173" s="326">
        <v>38.4</v>
      </c>
      <c r="L173" s="330">
        <v>19.45</v>
      </c>
      <c r="M173" s="326">
        <f>J173*K173*L173</f>
        <v>3734.3999999999996</v>
      </c>
      <c r="N173" s="329">
        <v>0</v>
      </c>
      <c r="O173" s="340">
        <f>IF(N173 &gt; 0,M173/N173,0)</f>
        <v>0</v>
      </c>
      <c r="P173" s="343"/>
      <c r="Q173" s="346" t="s">
        <v>335</v>
      </c>
      <c r="W173" s="319">
        <v>0</v>
      </c>
    </row>
    <row r="174" spans="1:23" s="319" customFormat="1" x14ac:dyDescent="0.25">
      <c r="A174" s="337">
        <v>164</v>
      </c>
      <c r="B174" s="326" t="s">
        <v>464</v>
      </c>
      <c r="C174" s="326" t="s">
        <v>316</v>
      </c>
      <c r="D174" s="328">
        <v>0.31</v>
      </c>
      <c r="E174" s="327" t="s">
        <v>329</v>
      </c>
      <c r="F174" s="327"/>
      <c r="G174" s="328" t="s">
        <v>243</v>
      </c>
      <c r="H174" s="326" t="s">
        <v>258</v>
      </c>
      <c r="I174" s="326" t="s">
        <v>320</v>
      </c>
      <c r="J174" s="329">
        <v>5</v>
      </c>
      <c r="K174" s="326">
        <v>38.4</v>
      </c>
      <c r="L174" s="330">
        <v>43.62</v>
      </c>
      <c r="M174" s="326">
        <f>J174*K174*L174</f>
        <v>8375.0399999999991</v>
      </c>
      <c r="N174" s="329">
        <v>0</v>
      </c>
      <c r="O174" s="340">
        <f>IF(N174 &gt; 0,M174/N174,0)</f>
        <v>0</v>
      </c>
      <c r="P174" s="343"/>
      <c r="Q174" s="346" t="s">
        <v>337</v>
      </c>
      <c r="W174" s="319">
        <v>0</v>
      </c>
    </row>
    <row r="175" spans="1:23" s="319" customFormat="1" x14ac:dyDescent="0.25">
      <c r="A175" s="337">
        <v>165</v>
      </c>
      <c r="B175" s="326" t="s">
        <v>464</v>
      </c>
      <c r="C175" s="326" t="s">
        <v>316</v>
      </c>
      <c r="D175" s="328">
        <v>0.32</v>
      </c>
      <c r="E175" s="327" t="s">
        <v>329</v>
      </c>
      <c r="F175" s="327"/>
      <c r="G175" s="328" t="s">
        <v>243</v>
      </c>
      <c r="H175" s="326" t="s">
        <v>258</v>
      </c>
      <c r="I175" s="326" t="s">
        <v>320</v>
      </c>
      <c r="J175" s="329">
        <v>5</v>
      </c>
      <c r="K175" s="326">
        <v>38.4</v>
      </c>
      <c r="L175" s="330">
        <v>21.31</v>
      </c>
      <c r="M175" s="326">
        <f>J175*K175*L175</f>
        <v>4091.5199999999995</v>
      </c>
      <c r="N175" s="329">
        <v>0</v>
      </c>
      <c r="O175" s="340">
        <f>IF(N175 &gt; 0,M175/N175,0)</f>
        <v>0</v>
      </c>
      <c r="P175" s="343"/>
      <c r="Q175" s="346" t="s">
        <v>339</v>
      </c>
      <c r="W175" s="319">
        <v>0</v>
      </c>
    </row>
    <row r="176" spans="1:23" s="319" customFormat="1" x14ac:dyDescent="0.25">
      <c r="A176" s="337">
        <v>166</v>
      </c>
      <c r="B176" s="326" t="s">
        <v>464</v>
      </c>
      <c r="C176" s="326" t="s">
        <v>316</v>
      </c>
      <c r="D176" s="328">
        <v>0.33</v>
      </c>
      <c r="E176" s="327" t="s">
        <v>329</v>
      </c>
      <c r="F176" s="327"/>
      <c r="G176" s="328" t="s">
        <v>243</v>
      </c>
      <c r="H176" s="326" t="s">
        <v>258</v>
      </c>
      <c r="I176" s="326" t="s">
        <v>320</v>
      </c>
      <c r="J176" s="329">
        <v>5</v>
      </c>
      <c r="K176" s="326">
        <v>38.4</v>
      </c>
      <c r="L176" s="330">
        <v>24.93</v>
      </c>
      <c r="M176" s="326">
        <f>J176*K176*L176</f>
        <v>4786.5599999999995</v>
      </c>
      <c r="N176" s="329">
        <v>0</v>
      </c>
      <c r="O176" s="340">
        <f>IF(N176 &gt; 0,M176/N176,0)</f>
        <v>0</v>
      </c>
      <c r="P176" s="343"/>
      <c r="Q176" s="346" t="s">
        <v>341</v>
      </c>
      <c r="W176" s="319">
        <v>0</v>
      </c>
    </row>
    <row r="177" spans="1:23" s="319" customFormat="1" x14ac:dyDescent="0.25">
      <c r="A177" s="337">
        <v>167</v>
      </c>
      <c r="B177" s="326" t="s">
        <v>464</v>
      </c>
      <c r="C177" s="326" t="s">
        <v>316</v>
      </c>
      <c r="D177" s="328">
        <v>0.34</v>
      </c>
      <c r="E177" s="327" t="s">
        <v>329</v>
      </c>
      <c r="F177" s="327"/>
      <c r="G177" s="328" t="s">
        <v>243</v>
      </c>
      <c r="H177" s="326" t="s">
        <v>258</v>
      </c>
      <c r="I177" s="326" t="s">
        <v>320</v>
      </c>
      <c r="J177" s="329">
        <v>5</v>
      </c>
      <c r="K177" s="326">
        <v>38.4</v>
      </c>
      <c r="L177" s="330">
        <v>40.08</v>
      </c>
      <c r="M177" s="326">
        <f>J177*K177*L177</f>
        <v>7695.36</v>
      </c>
      <c r="N177" s="329">
        <v>0</v>
      </c>
      <c r="O177" s="340">
        <f>IF(N177 &gt; 0,M177/N177,0)</f>
        <v>0</v>
      </c>
      <c r="P177" s="343"/>
      <c r="Q177" s="346" t="s">
        <v>344</v>
      </c>
      <c r="W177" s="319">
        <v>0</v>
      </c>
    </row>
    <row r="178" spans="1:23" s="319" customFormat="1" x14ac:dyDescent="0.25">
      <c r="A178" s="337">
        <v>168</v>
      </c>
      <c r="B178" s="326" t="s">
        <v>464</v>
      </c>
      <c r="C178" s="326" t="s">
        <v>316</v>
      </c>
      <c r="D178" s="328" t="s">
        <v>490</v>
      </c>
      <c r="E178" s="327" t="s">
        <v>491</v>
      </c>
      <c r="F178" s="327"/>
      <c r="G178" s="328" t="s">
        <v>237</v>
      </c>
      <c r="H178" s="326" t="s">
        <v>258</v>
      </c>
      <c r="I178" s="326" t="s">
        <v>27</v>
      </c>
      <c r="J178" s="329">
        <v>2.5</v>
      </c>
      <c r="K178" s="326">
        <v>38.4</v>
      </c>
      <c r="L178" s="330">
        <v>14.85</v>
      </c>
      <c r="M178" s="326">
        <f>J178*K178*L178</f>
        <v>1425.6</v>
      </c>
      <c r="N178" s="329">
        <v>0</v>
      </c>
      <c r="O178" s="340">
        <f>IF(N178 &gt; 0,M178/N178,0)</f>
        <v>0</v>
      </c>
      <c r="P178" s="343"/>
      <c r="Q178" s="346" t="s">
        <v>348</v>
      </c>
      <c r="W178" s="319">
        <v>0</v>
      </c>
    </row>
    <row r="179" spans="1:23" s="319" customFormat="1" x14ac:dyDescent="0.25">
      <c r="A179" s="337">
        <v>169</v>
      </c>
      <c r="B179" s="326" t="s">
        <v>464</v>
      </c>
      <c r="C179" s="326" t="s">
        <v>316</v>
      </c>
      <c r="D179" s="328" t="s">
        <v>492</v>
      </c>
      <c r="E179" s="327" t="s">
        <v>493</v>
      </c>
      <c r="F179" s="327"/>
      <c r="G179" s="328" t="s">
        <v>248</v>
      </c>
      <c r="H179" s="326" t="s">
        <v>258</v>
      </c>
      <c r="I179" s="326" t="s">
        <v>320</v>
      </c>
      <c r="J179" s="329">
        <v>2.5</v>
      </c>
      <c r="K179" s="326">
        <v>38.4</v>
      </c>
      <c r="L179" s="330">
        <v>79.040000000000006</v>
      </c>
      <c r="M179" s="326">
        <f>J179*K179*L179</f>
        <v>7587.84</v>
      </c>
      <c r="N179" s="329">
        <v>0</v>
      </c>
      <c r="O179" s="340">
        <f>IF(N179 &gt; 0,M179/N179,0)</f>
        <v>0</v>
      </c>
      <c r="P179" s="343"/>
      <c r="Q179" s="346" t="s">
        <v>350</v>
      </c>
      <c r="W179" s="319">
        <v>0</v>
      </c>
    </row>
    <row r="180" spans="1:23" s="319" customFormat="1" x14ac:dyDescent="0.25">
      <c r="A180" s="337">
        <v>170</v>
      </c>
      <c r="B180" s="326" t="s">
        <v>464</v>
      </c>
      <c r="C180" s="326" t="s">
        <v>316</v>
      </c>
      <c r="D180" s="328">
        <v>0.37</v>
      </c>
      <c r="E180" s="327" t="s">
        <v>445</v>
      </c>
      <c r="F180" s="327"/>
      <c r="G180" s="328" t="s">
        <v>249</v>
      </c>
      <c r="H180" s="326" t="s">
        <v>258</v>
      </c>
      <c r="I180" s="326" t="s">
        <v>320</v>
      </c>
      <c r="J180" s="329">
        <v>0.23100000000000001</v>
      </c>
      <c r="K180" s="326">
        <v>38.4</v>
      </c>
      <c r="L180" s="330">
        <v>9.86</v>
      </c>
      <c r="M180" s="326">
        <f>J180*K180*L180</f>
        <v>87.462143999999995</v>
      </c>
      <c r="N180" s="329">
        <v>0</v>
      </c>
      <c r="O180" s="340">
        <f>IF(N180 &gt; 0,M180/N180,0)</f>
        <v>0</v>
      </c>
      <c r="P180" s="343"/>
      <c r="Q180" s="346" t="s">
        <v>353</v>
      </c>
      <c r="W180" s="319">
        <v>0</v>
      </c>
    </row>
    <row r="181" spans="1:23" s="319" customFormat="1" x14ac:dyDescent="0.25">
      <c r="A181" s="337">
        <v>171</v>
      </c>
      <c r="B181" s="326" t="s">
        <v>464</v>
      </c>
      <c r="C181" s="326" t="s">
        <v>316</v>
      </c>
      <c r="D181" s="328">
        <v>0.38</v>
      </c>
      <c r="E181" s="327" t="s">
        <v>401</v>
      </c>
      <c r="F181" s="327"/>
      <c r="G181" s="328" t="s">
        <v>231</v>
      </c>
      <c r="H181" s="326"/>
      <c r="I181" s="326" t="s">
        <v>9</v>
      </c>
      <c r="J181" s="329">
        <v>0</v>
      </c>
      <c r="K181" s="326">
        <v>38.4</v>
      </c>
      <c r="L181" s="330">
        <v>2.95</v>
      </c>
      <c r="M181" s="326">
        <f>J181*K181*L181</f>
        <v>0</v>
      </c>
      <c r="N181" s="329">
        <v>1</v>
      </c>
      <c r="O181" s="340">
        <f>IF(N181 &gt; 0,M181/N181,0)</f>
        <v>0</v>
      </c>
      <c r="P181" s="343"/>
      <c r="Q181" s="346" t="s">
        <v>264</v>
      </c>
      <c r="W181" s="319">
        <v>0</v>
      </c>
    </row>
    <row r="182" spans="1:23" s="319" customFormat="1" x14ac:dyDescent="0.25">
      <c r="A182" s="337">
        <v>172</v>
      </c>
      <c r="B182" s="326" t="s">
        <v>464</v>
      </c>
      <c r="C182" s="326" t="s">
        <v>316</v>
      </c>
      <c r="D182" s="328">
        <v>0.39</v>
      </c>
      <c r="E182" s="327" t="s">
        <v>329</v>
      </c>
      <c r="F182" s="327"/>
      <c r="G182" s="328" t="s">
        <v>249</v>
      </c>
      <c r="H182" s="326" t="s">
        <v>258</v>
      </c>
      <c r="I182" s="326" t="s">
        <v>320</v>
      </c>
      <c r="J182" s="329">
        <v>0.23100000000000001</v>
      </c>
      <c r="K182" s="326">
        <v>38.4</v>
      </c>
      <c r="L182" s="330">
        <v>39.119999999999997</v>
      </c>
      <c r="M182" s="326">
        <f>J182*K182*L182</f>
        <v>347.01004799999998</v>
      </c>
      <c r="N182" s="329">
        <v>0</v>
      </c>
      <c r="O182" s="340">
        <f>IF(N182 &gt; 0,M182/N182,0)</f>
        <v>0</v>
      </c>
      <c r="P182" s="343"/>
      <c r="Q182" s="346" t="s">
        <v>294</v>
      </c>
      <c r="W182" s="319">
        <v>0</v>
      </c>
    </row>
    <row r="183" spans="1:23" s="319" customFormat="1" x14ac:dyDescent="0.25">
      <c r="A183" s="337">
        <v>173</v>
      </c>
      <c r="B183" s="326" t="s">
        <v>464</v>
      </c>
      <c r="C183" s="326" t="s">
        <v>316</v>
      </c>
      <c r="D183" s="328">
        <v>0.4</v>
      </c>
      <c r="E183" s="327" t="s">
        <v>329</v>
      </c>
      <c r="F183" s="327"/>
      <c r="G183" s="328" t="s">
        <v>239</v>
      </c>
      <c r="H183" s="326" t="s">
        <v>258</v>
      </c>
      <c r="I183" s="326" t="s">
        <v>320</v>
      </c>
      <c r="J183" s="329">
        <v>5</v>
      </c>
      <c r="K183" s="326">
        <v>38.4</v>
      </c>
      <c r="L183" s="330">
        <v>25.02</v>
      </c>
      <c r="M183" s="326">
        <f>J183*K183*L183</f>
        <v>4803.84</v>
      </c>
      <c r="N183" s="329">
        <v>0</v>
      </c>
      <c r="O183" s="340">
        <f>IF(N183 &gt; 0,M183/N183,0)</f>
        <v>0</v>
      </c>
      <c r="P183" s="343"/>
      <c r="Q183" s="346" t="s">
        <v>303</v>
      </c>
      <c r="W183" s="319">
        <v>0</v>
      </c>
    </row>
    <row r="184" spans="1:23" s="319" customFormat="1" x14ac:dyDescent="0.25">
      <c r="A184" s="337">
        <v>174</v>
      </c>
      <c r="B184" s="326" t="s">
        <v>464</v>
      </c>
      <c r="C184" s="326" t="s">
        <v>316</v>
      </c>
      <c r="D184" s="328">
        <v>0.41</v>
      </c>
      <c r="E184" s="327" t="s">
        <v>474</v>
      </c>
      <c r="F184" s="327"/>
      <c r="G184" s="328" t="s">
        <v>249</v>
      </c>
      <c r="H184" s="326" t="s">
        <v>258</v>
      </c>
      <c r="I184" s="326" t="s">
        <v>320</v>
      </c>
      <c r="J184" s="329">
        <v>0.23100000000000001</v>
      </c>
      <c r="K184" s="326">
        <v>38.4</v>
      </c>
      <c r="L184" s="330">
        <v>4.1100000000000003</v>
      </c>
      <c r="M184" s="326">
        <f>J184*K184*L184</f>
        <v>36.457344000000006</v>
      </c>
      <c r="N184" s="329">
        <v>0</v>
      </c>
      <c r="O184" s="340">
        <f>IF(N184 &gt; 0,M184/N184,0)</f>
        <v>0</v>
      </c>
      <c r="P184" s="343"/>
      <c r="Q184" s="346" t="s">
        <v>304</v>
      </c>
      <c r="W184" s="319">
        <v>0</v>
      </c>
    </row>
    <row r="185" spans="1:23" s="319" customFormat="1" x14ac:dyDescent="0.25">
      <c r="A185" s="337">
        <v>175</v>
      </c>
      <c r="B185" s="326" t="s">
        <v>464</v>
      </c>
      <c r="C185" s="326" t="s">
        <v>316</v>
      </c>
      <c r="D185" s="328">
        <v>0.42</v>
      </c>
      <c r="E185" s="327" t="s">
        <v>319</v>
      </c>
      <c r="F185" s="327"/>
      <c r="G185" s="328" t="s">
        <v>231</v>
      </c>
      <c r="H185" s="326"/>
      <c r="I185" s="326" t="s">
        <v>320</v>
      </c>
      <c r="J185" s="329">
        <v>0</v>
      </c>
      <c r="K185" s="326">
        <v>38.4</v>
      </c>
      <c r="L185" s="330">
        <v>3.49</v>
      </c>
      <c r="M185" s="326">
        <f>J185*K185*L185</f>
        <v>0</v>
      </c>
      <c r="N185" s="329">
        <v>1</v>
      </c>
      <c r="O185" s="340">
        <f>IF(N185 &gt; 0,M185/N185,0)</f>
        <v>0</v>
      </c>
      <c r="P185" s="343"/>
      <c r="Q185" s="346" t="s">
        <v>494</v>
      </c>
      <c r="W185" s="319">
        <v>0</v>
      </c>
    </row>
    <row r="186" spans="1:23" s="319" customFormat="1" x14ac:dyDescent="0.25">
      <c r="A186" s="337">
        <v>176</v>
      </c>
      <c r="B186" s="326" t="s">
        <v>464</v>
      </c>
      <c r="C186" s="326" t="s">
        <v>379</v>
      </c>
      <c r="D186" s="328">
        <v>1.1000000000000001</v>
      </c>
      <c r="E186" s="327" t="s">
        <v>329</v>
      </c>
      <c r="F186" s="327"/>
      <c r="G186" s="328" t="s">
        <v>243</v>
      </c>
      <c r="H186" s="326" t="s">
        <v>258</v>
      </c>
      <c r="I186" s="326" t="s">
        <v>320</v>
      </c>
      <c r="J186" s="329">
        <v>5</v>
      </c>
      <c r="K186" s="326">
        <v>38.4</v>
      </c>
      <c r="L186" s="330">
        <v>66.790000000000006</v>
      </c>
      <c r="M186" s="326">
        <f>J186*K186*L186</f>
        <v>12823.68</v>
      </c>
      <c r="N186" s="329">
        <v>0</v>
      </c>
      <c r="O186" s="340">
        <f>IF(N186 &gt; 0,M186/N186,0)</f>
        <v>0</v>
      </c>
      <c r="P186" s="343"/>
      <c r="Q186" s="346" t="s">
        <v>427</v>
      </c>
      <c r="W186" s="319">
        <v>0</v>
      </c>
    </row>
    <row r="187" spans="1:23" s="319" customFormat="1" x14ac:dyDescent="0.25">
      <c r="A187" s="337">
        <v>177</v>
      </c>
      <c r="B187" s="326" t="s">
        <v>464</v>
      </c>
      <c r="C187" s="326" t="s">
        <v>379</v>
      </c>
      <c r="D187" s="328">
        <v>1.1000000000000001</v>
      </c>
      <c r="E187" s="327" t="s">
        <v>329</v>
      </c>
      <c r="F187" s="327"/>
      <c r="G187" s="328" t="s">
        <v>243</v>
      </c>
      <c r="H187" s="326" t="s">
        <v>258</v>
      </c>
      <c r="I187" s="326" t="s">
        <v>320</v>
      </c>
      <c r="J187" s="329">
        <v>5</v>
      </c>
      <c r="K187" s="326">
        <v>38.4</v>
      </c>
      <c r="L187" s="330">
        <v>65.56</v>
      </c>
      <c r="M187" s="326">
        <f>J187*K187*L187</f>
        <v>12587.52</v>
      </c>
      <c r="N187" s="329">
        <v>0</v>
      </c>
      <c r="O187" s="340">
        <f>IF(N187 &gt; 0,M187/N187,0)</f>
        <v>0</v>
      </c>
      <c r="P187" s="343"/>
      <c r="Q187" s="346" t="s">
        <v>446</v>
      </c>
      <c r="W187" s="319">
        <v>0</v>
      </c>
    </row>
    <row r="188" spans="1:23" s="319" customFormat="1" x14ac:dyDescent="0.25">
      <c r="A188" s="337">
        <v>178</v>
      </c>
      <c r="B188" s="326" t="s">
        <v>464</v>
      </c>
      <c r="C188" s="326" t="s">
        <v>379</v>
      </c>
      <c r="D188" s="328">
        <v>1.1100000000000001</v>
      </c>
      <c r="E188" s="327" t="s">
        <v>332</v>
      </c>
      <c r="F188" s="327"/>
      <c r="G188" s="328" t="s">
        <v>243</v>
      </c>
      <c r="H188" s="326" t="s">
        <v>258</v>
      </c>
      <c r="I188" s="326" t="s">
        <v>320</v>
      </c>
      <c r="J188" s="329">
        <v>5</v>
      </c>
      <c r="K188" s="326">
        <v>38.4</v>
      </c>
      <c r="L188" s="330">
        <v>19.55</v>
      </c>
      <c r="M188" s="326">
        <f>J188*K188*L188</f>
        <v>3753.6000000000004</v>
      </c>
      <c r="N188" s="329">
        <v>0</v>
      </c>
      <c r="O188" s="340">
        <f>IF(N188 &gt; 0,M188/N188,0)</f>
        <v>0</v>
      </c>
      <c r="P188" s="343"/>
      <c r="Q188" s="346" t="s">
        <v>449</v>
      </c>
      <c r="W188" s="319">
        <v>0</v>
      </c>
    </row>
    <row r="189" spans="1:23" s="319" customFormat="1" x14ac:dyDescent="0.25">
      <c r="A189" s="337">
        <v>179</v>
      </c>
      <c r="B189" s="326" t="s">
        <v>464</v>
      </c>
      <c r="C189" s="326" t="s">
        <v>379</v>
      </c>
      <c r="D189" s="328">
        <v>1.1200000000000001</v>
      </c>
      <c r="E189" s="327" t="s">
        <v>329</v>
      </c>
      <c r="F189" s="327"/>
      <c r="G189" s="328" t="s">
        <v>243</v>
      </c>
      <c r="H189" s="326" t="s">
        <v>258</v>
      </c>
      <c r="I189" s="326" t="s">
        <v>320</v>
      </c>
      <c r="J189" s="329">
        <v>5</v>
      </c>
      <c r="K189" s="326">
        <v>38.4</v>
      </c>
      <c r="L189" s="330">
        <v>65.56</v>
      </c>
      <c r="M189" s="326">
        <f>J189*K189*L189</f>
        <v>12587.52</v>
      </c>
      <c r="N189" s="329">
        <v>0</v>
      </c>
      <c r="O189" s="340">
        <f>IF(N189 &gt; 0,M189/N189,0)</f>
        <v>0</v>
      </c>
      <c r="P189" s="343"/>
      <c r="Q189" s="346" t="s">
        <v>256</v>
      </c>
      <c r="W189" s="319">
        <v>0</v>
      </c>
    </row>
    <row r="190" spans="1:23" s="319" customFormat="1" x14ac:dyDescent="0.25">
      <c r="A190" s="337">
        <v>180</v>
      </c>
      <c r="B190" s="326" t="s">
        <v>464</v>
      </c>
      <c r="C190" s="326" t="s">
        <v>379</v>
      </c>
      <c r="D190" s="328">
        <v>1.1299999999999999</v>
      </c>
      <c r="E190" s="327" t="s">
        <v>495</v>
      </c>
      <c r="F190" s="327"/>
      <c r="G190" s="328" t="s">
        <v>238</v>
      </c>
      <c r="H190" s="326" t="s">
        <v>258</v>
      </c>
      <c r="I190" s="326" t="s">
        <v>27</v>
      </c>
      <c r="J190" s="329">
        <v>5</v>
      </c>
      <c r="K190" s="326">
        <v>38.4</v>
      </c>
      <c r="L190" s="330">
        <v>22</v>
      </c>
      <c r="M190" s="326">
        <f>J190*K190*L190</f>
        <v>4224</v>
      </c>
      <c r="N190" s="329">
        <v>0</v>
      </c>
      <c r="O190" s="340">
        <f>IF(N190 &gt; 0,M190/N190,0)</f>
        <v>0</v>
      </c>
      <c r="P190" s="343"/>
      <c r="Q190" s="346" t="s">
        <v>496</v>
      </c>
      <c r="W190" s="319">
        <v>0</v>
      </c>
    </row>
    <row r="191" spans="1:23" s="319" customFormat="1" x14ac:dyDescent="0.25">
      <c r="A191" s="337">
        <v>181</v>
      </c>
      <c r="B191" s="326" t="s">
        <v>464</v>
      </c>
      <c r="C191" s="326" t="s">
        <v>379</v>
      </c>
      <c r="D191" s="328">
        <v>1.1299999999999999</v>
      </c>
      <c r="E191" s="327" t="s">
        <v>497</v>
      </c>
      <c r="F191" s="327"/>
      <c r="G191" s="328" t="s">
        <v>237</v>
      </c>
      <c r="H191" s="326" t="s">
        <v>258</v>
      </c>
      <c r="I191" s="326" t="s">
        <v>27</v>
      </c>
      <c r="J191" s="329">
        <v>2.5</v>
      </c>
      <c r="K191" s="326">
        <v>38.4</v>
      </c>
      <c r="L191" s="330">
        <v>18.87</v>
      </c>
      <c r="M191" s="326">
        <f>J191*K191*L191</f>
        <v>1811.52</v>
      </c>
      <c r="N191" s="329">
        <v>0</v>
      </c>
      <c r="O191" s="340">
        <f>IF(N191 &gt; 0,M191/N191,0)</f>
        <v>0</v>
      </c>
      <c r="P191" s="343"/>
      <c r="Q191" s="346" t="s">
        <v>259</v>
      </c>
      <c r="W191" s="319">
        <v>0</v>
      </c>
    </row>
    <row r="192" spans="1:23" s="319" customFormat="1" x14ac:dyDescent="0.25">
      <c r="A192" s="337">
        <v>182</v>
      </c>
      <c r="B192" s="326" t="s">
        <v>464</v>
      </c>
      <c r="C192" s="326" t="s">
        <v>379</v>
      </c>
      <c r="D192" s="328">
        <v>1.1399999999999999</v>
      </c>
      <c r="E192" s="327" t="s">
        <v>498</v>
      </c>
      <c r="F192" s="327"/>
      <c r="G192" s="328" t="s">
        <v>238</v>
      </c>
      <c r="H192" s="326" t="s">
        <v>258</v>
      </c>
      <c r="I192" s="326" t="s">
        <v>27</v>
      </c>
      <c r="J192" s="329">
        <v>5</v>
      </c>
      <c r="K192" s="326">
        <v>38.4</v>
      </c>
      <c r="L192" s="330">
        <v>22</v>
      </c>
      <c r="M192" s="326">
        <f>J192*K192*L192</f>
        <v>4224</v>
      </c>
      <c r="N192" s="329">
        <v>0</v>
      </c>
      <c r="O192" s="340">
        <f>IF(N192 &gt; 0,M192/N192,0)</f>
        <v>0</v>
      </c>
      <c r="P192" s="343"/>
      <c r="Q192" s="346" t="s">
        <v>419</v>
      </c>
      <c r="W192" s="319">
        <v>0</v>
      </c>
    </row>
    <row r="193" spans="1:23" s="319" customFormat="1" x14ac:dyDescent="0.25">
      <c r="A193" s="337">
        <v>183</v>
      </c>
      <c r="B193" s="326" t="s">
        <v>464</v>
      </c>
      <c r="C193" s="326" t="s">
        <v>379</v>
      </c>
      <c r="D193" s="328">
        <v>1.1399999999999999</v>
      </c>
      <c r="E193" s="327" t="s">
        <v>499</v>
      </c>
      <c r="F193" s="327"/>
      <c r="G193" s="328" t="s">
        <v>237</v>
      </c>
      <c r="H193" s="326" t="s">
        <v>258</v>
      </c>
      <c r="I193" s="326" t="s">
        <v>27</v>
      </c>
      <c r="J193" s="329">
        <v>2.5</v>
      </c>
      <c r="K193" s="326">
        <v>38.4</v>
      </c>
      <c r="L193" s="330">
        <v>19.07</v>
      </c>
      <c r="M193" s="326">
        <f>J193*K193*L193</f>
        <v>1830.72</v>
      </c>
      <c r="N193" s="329">
        <v>0</v>
      </c>
      <c r="O193" s="340">
        <f>IF(N193 &gt; 0,M193/N193,0)</f>
        <v>0</v>
      </c>
      <c r="P193" s="343"/>
      <c r="Q193" s="346" t="s">
        <v>261</v>
      </c>
      <c r="W193" s="319">
        <v>0</v>
      </c>
    </row>
    <row r="194" spans="1:23" s="319" customFormat="1" x14ac:dyDescent="0.25">
      <c r="A194" s="337">
        <v>184</v>
      </c>
      <c r="B194" s="326" t="s">
        <v>464</v>
      </c>
      <c r="C194" s="326" t="s">
        <v>379</v>
      </c>
      <c r="D194" s="328">
        <v>1.1499999999999999</v>
      </c>
      <c r="E194" s="327" t="s">
        <v>397</v>
      </c>
      <c r="F194" s="327"/>
      <c r="G194" s="328" t="s">
        <v>239</v>
      </c>
      <c r="H194" s="326" t="s">
        <v>258</v>
      </c>
      <c r="I194" s="326" t="s">
        <v>9</v>
      </c>
      <c r="J194" s="329">
        <v>5</v>
      </c>
      <c r="K194" s="326">
        <v>38.4</v>
      </c>
      <c r="L194" s="330">
        <v>12.21</v>
      </c>
      <c r="M194" s="326">
        <f>J194*K194*L194</f>
        <v>2344.3200000000002</v>
      </c>
      <c r="N194" s="329">
        <v>0</v>
      </c>
      <c r="O194" s="340">
        <f>IF(N194 &gt; 0,M194/N194,0)</f>
        <v>0</v>
      </c>
      <c r="P194" s="343"/>
      <c r="Q194" s="346" t="s">
        <v>453</v>
      </c>
      <c r="W194" s="319">
        <v>0</v>
      </c>
    </row>
    <row r="195" spans="1:23" s="319" customFormat="1" x14ac:dyDescent="0.25">
      <c r="A195" s="337">
        <v>185</v>
      </c>
      <c r="B195" s="326" t="s">
        <v>464</v>
      </c>
      <c r="C195" s="326" t="s">
        <v>379</v>
      </c>
      <c r="D195" s="328">
        <v>1.1599999999999999</v>
      </c>
      <c r="E195" s="327" t="s">
        <v>399</v>
      </c>
      <c r="F195" s="327"/>
      <c r="G195" s="328" t="s">
        <v>239</v>
      </c>
      <c r="H195" s="326" t="s">
        <v>258</v>
      </c>
      <c r="I195" s="326" t="s">
        <v>9</v>
      </c>
      <c r="J195" s="329">
        <v>5</v>
      </c>
      <c r="K195" s="326">
        <v>38.4</v>
      </c>
      <c r="L195" s="330">
        <v>10.17</v>
      </c>
      <c r="M195" s="326">
        <f>J195*K195*L195</f>
        <v>1952.6399999999999</v>
      </c>
      <c r="N195" s="329">
        <v>0</v>
      </c>
      <c r="O195" s="340">
        <f>IF(N195 &gt; 0,M195/N195,0)</f>
        <v>0</v>
      </c>
      <c r="P195" s="343"/>
      <c r="Q195" s="346" t="s">
        <v>454</v>
      </c>
      <c r="W195" s="319">
        <v>0</v>
      </c>
    </row>
    <row r="196" spans="1:23" s="319" customFormat="1" x14ac:dyDescent="0.25">
      <c r="A196" s="337">
        <v>186</v>
      </c>
      <c r="B196" s="326" t="s">
        <v>464</v>
      </c>
      <c r="C196" s="326" t="s">
        <v>379</v>
      </c>
      <c r="D196" s="328">
        <v>1.17</v>
      </c>
      <c r="E196" s="327" t="s">
        <v>500</v>
      </c>
      <c r="F196" s="327"/>
      <c r="G196" s="328" t="s">
        <v>243</v>
      </c>
      <c r="H196" s="326" t="s">
        <v>258</v>
      </c>
      <c r="I196" s="326" t="s">
        <v>320</v>
      </c>
      <c r="J196" s="329">
        <v>5</v>
      </c>
      <c r="K196" s="326">
        <v>38.4</v>
      </c>
      <c r="L196" s="330">
        <v>76.8</v>
      </c>
      <c r="M196" s="326">
        <f>J196*K196*L196</f>
        <v>14745.599999999999</v>
      </c>
      <c r="N196" s="329">
        <v>0</v>
      </c>
      <c r="O196" s="340">
        <f>IF(N196 &gt; 0,M196/N196,0)</f>
        <v>0</v>
      </c>
      <c r="P196" s="343"/>
      <c r="Q196" s="346" t="s">
        <v>429</v>
      </c>
      <c r="W196" s="319">
        <v>0</v>
      </c>
    </row>
    <row r="197" spans="1:23" s="319" customFormat="1" x14ac:dyDescent="0.25">
      <c r="A197" s="337">
        <v>187</v>
      </c>
      <c r="B197" s="326" t="s">
        <v>464</v>
      </c>
      <c r="C197" s="326" t="s">
        <v>379</v>
      </c>
      <c r="D197" s="328">
        <v>1.18</v>
      </c>
      <c r="E197" s="327" t="s">
        <v>501</v>
      </c>
      <c r="F197" s="327"/>
      <c r="G197" s="328" t="s">
        <v>237</v>
      </c>
      <c r="H197" s="326" t="s">
        <v>258</v>
      </c>
      <c r="I197" s="326" t="s">
        <v>27</v>
      </c>
      <c r="J197" s="329">
        <v>2.5</v>
      </c>
      <c r="K197" s="326">
        <v>38.4</v>
      </c>
      <c r="L197" s="330">
        <v>22</v>
      </c>
      <c r="M197" s="326">
        <f>J197*K197*L197</f>
        <v>2112</v>
      </c>
      <c r="N197" s="329">
        <v>0</v>
      </c>
      <c r="O197" s="340">
        <f>IF(N197 &gt; 0,M197/N197,0)</f>
        <v>0</v>
      </c>
      <c r="P197" s="343"/>
      <c r="Q197" s="346" t="s">
        <v>502</v>
      </c>
      <c r="W197" s="319">
        <v>0</v>
      </c>
    </row>
    <row r="198" spans="1:23" s="319" customFormat="1" x14ac:dyDescent="0.25">
      <c r="A198" s="337">
        <v>188</v>
      </c>
      <c r="B198" s="326" t="s">
        <v>464</v>
      </c>
      <c r="C198" s="326" t="s">
        <v>379</v>
      </c>
      <c r="D198" s="328">
        <v>1.18</v>
      </c>
      <c r="E198" s="327" t="s">
        <v>503</v>
      </c>
      <c r="F198" s="327"/>
      <c r="G198" s="328" t="s">
        <v>235</v>
      </c>
      <c r="H198" s="326" t="s">
        <v>258</v>
      </c>
      <c r="I198" s="326" t="s">
        <v>27</v>
      </c>
      <c r="J198" s="329">
        <v>5</v>
      </c>
      <c r="K198" s="326">
        <v>38.4</v>
      </c>
      <c r="L198" s="330">
        <v>121.14</v>
      </c>
      <c r="M198" s="326">
        <f>J198*K198*L198</f>
        <v>23258.880000000001</v>
      </c>
      <c r="N198" s="329">
        <v>0</v>
      </c>
      <c r="O198" s="340">
        <f>IF(N198 &gt; 0,M198/N198,0)</f>
        <v>0</v>
      </c>
      <c r="P198" s="343"/>
      <c r="Q198" s="346" t="s">
        <v>431</v>
      </c>
      <c r="W198" s="319">
        <v>0</v>
      </c>
    </row>
    <row r="199" spans="1:23" s="319" customFormat="1" x14ac:dyDescent="0.25">
      <c r="A199" s="337">
        <v>189</v>
      </c>
      <c r="B199" s="326" t="s">
        <v>464</v>
      </c>
      <c r="C199" s="326" t="s">
        <v>379</v>
      </c>
      <c r="D199" s="328" t="s">
        <v>504</v>
      </c>
      <c r="E199" s="327" t="s">
        <v>505</v>
      </c>
      <c r="F199" s="327"/>
      <c r="G199" s="328" t="s">
        <v>238</v>
      </c>
      <c r="H199" s="326" t="s">
        <v>258</v>
      </c>
      <c r="I199" s="326" t="s">
        <v>27</v>
      </c>
      <c r="J199" s="329">
        <v>5</v>
      </c>
      <c r="K199" s="326">
        <v>38.4</v>
      </c>
      <c r="L199" s="330">
        <v>21</v>
      </c>
      <c r="M199" s="326">
        <f>J199*K199*L199</f>
        <v>4032</v>
      </c>
      <c r="N199" s="329">
        <v>0</v>
      </c>
      <c r="O199" s="340">
        <f>IF(N199 &gt; 0,M199/N199,0)</f>
        <v>0</v>
      </c>
      <c r="P199" s="343"/>
      <c r="Q199" s="346" t="s">
        <v>273</v>
      </c>
      <c r="W199" s="319">
        <v>0</v>
      </c>
    </row>
    <row r="200" spans="1:23" s="319" customFormat="1" x14ac:dyDescent="0.25">
      <c r="A200" s="337">
        <v>190</v>
      </c>
      <c r="B200" s="326" t="s">
        <v>464</v>
      </c>
      <c r="C200" s="326" t="s">
        <v>379</v>
      </c>
      <c r="D200" s="328" t="s">
        <v>504</v>
      </c>
      <c r="E200" s="327" t="s">
        <v>506</v>
      </c>
      <c r="F200" s="327"/>
      <c r="G200" s="328" t="s">
        <v>234</v>
      </c>
      <c r="H200" s="326" t="s">
        <v>258</v>
      </c>
      <c r="I200" s="326" t="s">
        <v>27</v>
      </c>
      <c r="J200" s="329">
        <v>2.5</v>
      </c>
      <c r="K200" s="326">
        <v>38.4</v>
      </c>
      <c r="L200" s="330">
        <v>20.88</v>
      </c>
      <c r="M200" s="326">
        <f>J200*K200*L200</f>
        <v>2004.48</v>
      </c>
      <c r="N200" s="329">
        <v>0</v>
      </c>
      <c r="O200" s="340">
        <f>IF(N200 &gt; 0,M200/N200,0)</f>
        <v>0</v>
      </c>
      <c r="P200" s="343"/>
      <c r="Q200" s="346" t="s">
        <v>271</v>
      </c>
      <c r="W200" s="319">
        <v>0</v>
      </c>
    </row>
    <row r="201" spans="1:23" s="319" customFormat="1" x14ac:dyDescent="0.25">
      <c r="A201" s="337">
        <v>191</v>
      </c>
      <c r="B201" s="326" t="s">
        <v>464</v>
      </c>
      <c r="C201" s="326" t="s">
        <v>379</v>
      </c>
      <c r="D201" s="328">
        <v>1.19</v>
      </c>
      <c r="E201" s="327" t="s">
        <v>500</v>
      </c>
      <c r="F201" s="327"/>
      <c r="G201" s="328" t="s">
        <v>243</v>
      </c>
      <c r="H201" s="326" t="s">
        <v>258</v>
      </c>
      <c r="I201" s="326" t="s">
        <v>320</v>
      </c>
      <c r="J201" s="329">
        <v>5</v>
      </c>
      <c r="K201" s="326">
        <v>38.4</v>
      </c>
      <c r="L201" s="330">
        <v>94.29</v>
      </c>
      <c r="M201" s="326">
        <f>J201*K201*L201</f>
        <v>18103.68</v>
      </c>
      <c r="N201" s="329">
        <v>0</v>
      </c>
      <c r="O201" s="340">
        <f>IF(N201 &gt; 0,M201/N201,0)</f>
        <v>0</v>
      </c>
      <c r="P201" s="343"/>
      <c r="Q201" s="346" t="s">
        <v>432</v>
      </c>
      <c r="W201" s="319">
        <v>0</v>
      </c>
    </row>
    <row r="202" spans="1:23" s="319" customFormat="1" x14ac:dyDescent="0.25">
      <c r="A202" s="337">
        <v>192</v>
      </c>
      <c r="B202" s="326" t="s">
        <v>464</v>
      </c>
      <c r="C202" s="326" t="s">
        <v>379</v>
      </c>
      <c r="D202" s="328">
        <v>1.2</v>
      </c>
      <c r="E202" s="327" t="s">
        <v>332</v>
      </c>
      <c r="F202" s="327"/>
      <c r="G202" s="328" t="s">
        <v>243</v>
      </c>
      <c r="H202" s="326" t="s">
        <v>258</v>
      </c>
      <c r="I202" s="326" t="s">
        <v>320</v>
      </c>
      <c r="J202" s="329">
        <v>5</v>
      </c>
      <c r="K202" s="326">
        <v>38.4</v>
      </c>
      <c r="L202" s="330">
        <v>19.55</v>
      </c>
      <c r="M202" s="326">
        <f>J202*K202*L202</f>
        <v>3753.6000000000004</v>
      </c>
      <c r="N202" s="329">
        <v>0</v>
      </c>
      <c r="O202" s="340">
        <f>IF(N202 &gt; 0,M202/N202,0)</f>
        <v>0</v>
      </c>
      <c r="P202" s="343"/>
      <c r="Q202" s="346" t="s">
        <v>433</v>
      </c>
      <c r="W202" s="319">
        <v>0</v>
      </c>
    </row>
    <row r="203" spans="1:23" s="319" customFormat="1" x14ac:dyDescent="0.25">
      <c r="A203" s="337">
        <v>193</v>
      </c>
      <c r="B203" s="326" t="s">
        <v>464</v>
      </c>
      <c r="C203" s="326" t="s">
        <v>379</v>
      </c>
      <c r="D203" s="328">
        <v>1.2</v>
      </c>
      <c r="E203" s="327" t="s">
        <v>507</v>
      </c>
      <c r="F203" s="327"/>
      <c r="G203" s="328" t="s">
        <v>231</v>
      </c>
      <c r="H203" s="326"/>
      <c r="I203" s="326" t="s">
        <v>508</v>
      </c>
      <c r="J203" s="329">
        <v>0</v>
      </c>
      <c r="K203" s="326">
        <v>38.4</v>
      </c>
      <c r="L203" s="330">
        <v>3.06</v>
      </c>
      <c r="M203" s="326">
        <f>J203*K203*L203</f>
        <v>0</v>
      </c>
      <c r="N203" s="329">
        <v>1</v>
      </c>
      <c r="O203" s="340">
        <f>IF(N203 &gt; 0,M203/N203,0)</f>
        <v>0</v>
      </c>
      <c r="P203" s="343"/>
      <c r="Q203" s="346" t="s">
        <v>439</v>
      </c>
      <c r="W203" s="319">
        <v>0</v>
      </c>
    </row>
    <row r="204" spans="1:23" s="319" customFormat="1" x14ac:dyDescent="0.25">
      <c r="A204" s="337">
        <v>194</v>
      </c>
      <c r="B204" s="326" t="s">
        <v>464</v>
      </c>
      <c r="C204" s="326" t="s">
        <v>379</v>
      </c>
      <c r="D204" s="328">
        <v>1.22</v>
      </c>
      <c r="E204" s="327" t="s">
        <v>482</v>
      </c>
      <c r="F204" s="327"/>
      <c r="G204" s="328" t="s">
        <v>231</v>
      </c>
      <c r="H204" s="326"/>
      <c r="I204" s="326" t="s">
        <v>24</v>
      </c>
      <c r="J204" s="329">
        <v>0</v>
      </c>
      <c r="K204" s="326">
        <v>38.4</v>
      </c>
      <c r="L204" s="330">
        <v>2.14</v>
      </c>
      <c r="M204" s="326">
        <f>J204*K204*L204</f>
        <v>0</v>
      </c>
      <c r="N204" s="329">
        <v>1</v>
      </c>
      <c r="O204" s="340">
        <f>IF(N204 &gt; 0,M204/N204,0)</f>
        <v>0</v>
      </c>
      <c r="P204" s="343"/>
      <c r="Q204" s="346" t="s">
        <v>440</v>
      </c>
      <c r="W204" s="319">
        <v>0</v>
      </c>
    </row>
    <row r="205" spans="1:23" s="319" customFormat="1" x14ac:dyDescent="0.25">
      <c r="A205" s="337">
        <v>195</v>
      </c>
      <c r="B205" s="326" t="s">
        <v>464</v>
      </c>
      <c r="C205" s="326" t="s">
        <v>379</v>
      </c>
      <c r="D205" s="328">
        <v>1.23</v>
      </c>
      <c r="E205" s="327" t="s">
        <v>257</v>
      </c>
      <c r="F205" s="327"/>
      <c r="G205" s="328" t="s">
        <v>249</v>
      </c>
      <c r="H205" s="326" t="s">
        <v>258</v>
      </c>
      <c r="I205" s="326" t="s">
        <v>320</v>
      </c>
      <c r="J205" s="329">
        <v>0.23100000000000001</v>
      </c>
      <c r="K205" s="326">
        <v>38.4</v>
      </c>
      <c r="L205" s="330">
        <v>4.1500000000000004</v>
      </c>
      <c r="M205" s="326">
        <f>J205*K205*L205</f>
        <v>36.812160000000006</v>
      </c>
      <c r="N205" s="329">
        <v>0</v>
      </c>
      <c r="O205" s="340">
        <f>IF(N205 &gt; 0,M205/N205,0)</f>
        <v>0</v>
      </c>
      <c r="P205" s="343"/>
      <c r="Q205" s="346" t="s">
        <v>441</v>
      </c>
      <c r="W205" s="319">
        <v>0</v>
      </c>
    </row>
    <row r="206" spans="1:23" s="319" customFormat="1" x14ac:dyDescent="0.25">
      <c r="A206" s="337">
        <v>196</v>
      </c>
      <c r="B206" s="326" t="s">
        <v>464</v>
      </c>
      <c r="C206" s="326" t="s">
        <v>379</v>
      </c>
      <c r="D206" s="328">
        <v>1.26</v>
      </c>
      <c r="E206" s="327" t="s">
        <v>509</v>
      </c>
      <c r="F206" s="327"/>
      <c r="G206" s="328" t="s">
        <v>231</v>
      </c>
      <c r="H206" s="326"/>
      <c r="I206" s="326" t="s">
        <v>9</v>
      </c>
      <c r="J206" s="329">
        <v>0</v>
      </c>
      <c r="K206" s="326">
        <v>38.4</v>
      </c>
      <c r="L206" s="330">
        <v>4.6100000000000003</v>
      </c>
      <c r="M206" s="326">
        <f>J206*K206*L206</f>
        <v>0</v>
      </c>
      <c r="N206" s="329">
        <v>1</v>
      </c>
      <c r="O206" s="340">
        <f>IF(N206 &gt; 0,M206/N206,0)</f>
        <v>0</v>
      </c>
      <c r="P206" s="343"/>
      <c r="Q206" s="346" t="s">
        <v>277</v>
      </c>
      <c r="W206" s="319">
        <v>0</v>
      </c>
    </row>
    <row r="207" spans="1:23" s="319" customFormat="1" x14ac:dyDescent="0.25">
      <c r="A207" s="337">
        <v>197</v>
      </c>
      <c r="B207" s="326" t="s">
        <v>464</v>
      </c>
      <c r="C207" s="326" t="s">
        <v>379</v>
      </c>
      <c r="D207" s="328">
        <v>1.27</v>
      </c>
      <c r="E207" s="327" t="s">
        <v>507</v>
      </c>
      <c r="F207" s="327"/>
      <c r="G207" s="328" t="s">
        <v>231</v>
      </c>
      <c r="H207" s="326"/>
      <c r="I207" s="326" t="s">
        <v>508</v>
      </c>
      <c r="J207" s="329">
        <v>0</v>
      </c>
      <c r="K207" s="326">
        <v>38.4</v>
      </c>
      <c r="L207" s="330">
        <v>3.49</v>
      </c>
      <c r="M207" s="326">
        <f>J207*K207*L207</f>
        <v>0</v>
      </c>
      <c r="N207" s="329">
        <v>1</v>
      </c>
      <c r="O207" s="340">
        <f>IF(N207 &gt; 0,M207/N207,0)</f>
        <v>0</v>
      </c>
      <c r="P207" s="343"/>
      <c r="Q207" s="346" t="s">
        <v>279</v>
      </c>
      <c r="W207" s="319">
        <v>0</v>
      </c>
    </row>
    <row r="208" spans="1:23" s="319" customFormat="1" x14ac:dyDescent="0.25">
      <c r="A208" s="337">
        <v>198</v>
      </c>
      <c r="B208" s="326" t="s">
        <v>464</v>
      </c>
      <c r="C208" s="326" t="s">
        <v>379</v>
      </c>
      <c r="D208" s="328">
        <v>1.3</v>
      </c>
      <c r="E208" s="327" t="s">
        <v>329</v>
      </c>
      <c r="F208" s="327"/>
      <c r="G208" s="328" t="s">
        <v>243</v>
      </c>
      <c r="H208" s="326" t="s">
        <v>258</v>
      </c>
      <c r="I208" s="326" t="s">
        <v>320</v>
      </c>
      <c r="J208" s="329">
        <v>5</v>
      </c>
      <c r="K208" s="326">
        <v>38.4</v>
      </c>
      <c r="L208" s="330">
        <v>65.27</v>
      </c>
      <c r="M208" s="326">
        <f>J208*K208*L208</f>
        <v>12531.84</v>
      </c>
      <c r="N208" s="329">
        <v>0</v>
      </c>
      <c r="O208" s="340">
        <f>IF(N208 &gt; 0,M208/N208,0)</f>
        <v>0</v>
      </c>
      <c r="P208" s="343"/>
      <c r="Q208" s="346" t="s">
        <v>448</v>
      </c>
      <c r="W208" s="319">
        <v>0</v>
      </c>
    </row>
    <row r="209" spans="1:23" s="319" customFormat="1" x14ac:dyDescent="0.25">
      <c r="A209" s="337">
        <v>199</v>
      </c>
      <c r="B209" s="326" t="s">
        <v>464</v>
      </c>
      <c r="C209" s="326" t="s">
        <v>379</v>
      </c>
      <c r="D209" s="328">
        <v>1.4</v>
      </c>
      <c r="E209" s="327" t="s">
        <v>329</v>
      </c>
      <c r="F209" s="327"/>
      <c r="G209" s="328" t="s">
        <v>243</v>
      </c>
      <c r="H209" s="326" t="s">
        <v>258</v>
      </c>
      <c r="I209" s="326" t="s">
        <v>320</v>
      </c>
      <c r="J209" s="329">
        <v>5</v>
      </c>
      <c r="K209" s="326">
        <v>38.4</v>
      </c>
      <c r="L209" s="330">
        <v>65.37</v>
      </c>
      <c r="M209" s="326">
        <f>J209*K209*L209</f>
        <v>12551.04</v>
      </c>
      <c r="N209" s="329">
        <v>0</v>
      </c>
      <c r="O209" s="340">
        <f>IF(N209 &gt; 0,M209/N209,0)</f>
        <v>0</v>
      </c>
      <c r="P209" s="343"/>
      <c r="Q209" s="346" t="s">
        <v>436</v>
      </c>
      <c r="W209" s="319">
        <v>0</v>
      </c>
    </row>
    <row r="210" spans="1:23" s="319" customFormat="1" x14ac:dyDescent="0.25">
      <c r="A210" s="337">
        <v>200</v>
      </c>
      <c r="B210" s="326" t="s">
        <v>464</v>
      </c>
      <c r="C210" s="326" t="s">
        <v>379</v>
      </c>
      <c r="D210" s="328">
        <v>1.5</v>
      </c>
      <c r="E210" s="327" t="s">
        <v>332</v>
      </c>
      <c r="F210" s="327"/>
      <c r="G210" s="328" t="s">
        <v>243</v>
      </c>
      <c r="H210" s="326" t="s">
        <v>258</v>
      </c>
      <c r="I210" s="326" t="s">
        <v>320</v>
      </c>
      <c r="J210" s="329">
        <v>5</v>
      </c>
      <c r="K210" s="326">
        <v>38.4</v>
      </c>
      <c r="L210" s="330">
        <v>19.55</v>
      </c>
      <c r="M210" s="326">
        <f>J210*K210*L210</f>
        <v>3753.6000000000004</v>
      </c>
      <c r="N210" s="329">
        <v>0</v>
      </c>
      <c r="O210" s="340">
        <f>IF(N210 &gt; 0,M210/N210,0)</f>
        <v>0</v>
      </c>
      <c r="P210" s="343"/>
      <c r="Q210" s="346" t="s">
        <v>480</v>
      </c>
      <c r="W210" s="319">
        <v>0</v>
      </c>
    </row>
    <row r="211" spans="1:23" s="319" customFormat="1" x14ac:dyDescent="0.25">
      <c r="A211" s="337">
        <v>201</v>
      </c>
      <c r="B211" s="326" t="s">
        <v>464</v>
      </c>
      <c r="C211" s="326" t="s">
        <v>379</v>
      </c>
      <c r="D211" s="328">
        <v>1.6</v>
      </c>
      <c r="E211" s="327" t="s">
        <v>329</v>
      </c>
      <c r="F211" s="327"/>
      <c r="G211" s="328" t="s">
        <v>243</v>
      </c>
      <c r="H211" s="326" t="s">
        <v>258</v>
      </c>
      <c r="I211" s="326" t="s">
        <v>320</v>
      </c>
      <c r="J211" s="329">
        <v>5</v>
      </c>
      <c r="K211" s="326">
        <v>38.4</v>
      </c>
      <c r="L211" s="330">
        <v>65.37</v>
      </c>
      <c r="M211" s="326">
        <f>J211*K211*L211</f>
        <v>12551.04</v>
      </c>
      <c r="N211" s="329">
        <v>0</v>
      </c>
      <c r="O211" s="340">
        <f>IF(N211 &gt; 0,M211/N211,0)</f>
        <v>0</v>
      </c>
      <c r="P211" s="343"/>
      <c r="Q211" s="346" t="s">
        <v>481</v>
      </c>
      <c r="W211" s="319">
        <v>0</v>
      </c>
    </row>
    <row r="212" spans="1:23" s="319" customFormat="1" x14ac:dyDescent="0.25">
      <c r="A212" s="337">
        <v>202</v>
      </c>
      <c r="B212" s="326" t="s">
        <v>464</v>
      </c>
      <c r="C212" s="326" t="s">
        <v>379</v>
      </c>
      <c r="D212" s="328">
        <v>1.7</v>
      </c>
      <c r="E212" s="327" t="s">
        <v>329</v>
      </c>
      <c r="F212" s="327"/>
      <c r="G212" s="328" t="s">
        <v>243</v>
      </c>
      <c r="H212" s="326" t="s">
        <v>258</v>
      </c>
      <c r="I212" s="326" t="s">
        <v>320</v>
      </c>
      <c r="J212" s="329">
        <v>5</v>
      </c>
      <c r="K212" s="326">
        <v>38.4</v>
      </c>
      <c r="L212" s="330">
        <v>64.209999999999994</v>
      </c>
      <c r="M212" s="326">
        <f>J212*K212*L212</f>
        <v>12328.32</v>
      </c>
      <c r="N212" s="329">
        <v>0</v>
      </c>
      <c r="O212" s="340">
        <f>IF(N212 &gt; 0,M212/N212,0)</f>
        <v>0</v>
      </c>
      <c r="P212" s="343"/>
      <c r="Q212" s="346" t="s">
        <v>483</v>
      </c>
      <c r="W212" s="319">
        <v>0</v>
      </c>
    </row>
    <row r="213" spans="1:23" s="319" customFormat="1" x14ac:dyDescent="0.25">
      <c r="A213" s="337">
        <v>203</v>
      </c>
      <c r="B213" s="326" t="s">
        <v>464</v>
      </c>
      <c r="C213" s="326" t="s">
        <v>379</v>
      </c>
      <c r="D213" s="328">
        <v>1.8</v>
      </c>
      <c r="E213" s="327" t="s">
        <v>332</v>
      </c>
      <c r="F213" s="327"/>
      <c r="G213" s="328" t="s">
        <v>243</v>
      </c>
      <c r="H213" s="326" t="s">
        <v>258</v>
      </c>
      <c r="I213" s="326" t="s">
        <v>320</v>
      </c>
      <c r="J213" s="329">
        <v>5</v>
      </c>
      <c r="K213" s="326">
        <v>38.4</v>
      </c>
      <c r="L213" s="330">
        <v>19.55</v>
      </c>
      <c r="M213" s="326">
        <f>J213*K213*L213</f>
        <v>3753.6000000000004</v>
      </c>
      <c r="N213" s="329">
        <v>0</v>
      </c>
      <c r="O213" s="340">
        <f>IF(N213 &gt; 0,M213/N213,0)</f>
        <v>0</v>
      </c>
      <c r="P213" s="343"/>
      <c r="Q213" s="346" t="s">
        <v>484</v>
      </c>
      <c r="W213" s="319">
        <v>0</v>
      </c>
    </row>
    <row r="214" spans="1:23" s="319" customFormat="1" x14ac:dyDescent="0.25">
      <c r="A214" s="337">
        <v>204</v>
      </c>
      <c r="B214" s="326" t="s">
        <v>464</v>
      </c>
      <c r="C214" s="326" t="s">
        <v>379</v>
      </c>
      <c r="D214" s="328">
        <v>1.9</v>
      </c>
      <c r="E214" s="327" t="s">
        <v>329</v>
      </c>
      <c r="F214" s="327"/>
      <c r="G214" s="328" t="s">
        <v>243</v>
      </c>
      <c r="H214" s="326" t="s">
        <v>258</v>
      </c>
      <c r="I214" s="326" t="s">
        <v>320</v>
      </c>
      <c r="J214" s="329">
        <v>5</v>
      </c>
      <c r="K214" s="326">
        <v>38.4</v>
      </c>
      <c r="L214" s="330">
        <v>65.56</v>
      </c>
      <c r="M214" s="326">
        <f>J214*K214*L214</f>
        <v>12587.52</v>
      </c>
      <c r="N214" s="329">
        <v>0</v>
      </c>
      <c r="O214" s="340">
        <f>IF(N214 &gt; 0,M214/N214,0)</f>
        <v>0</v>
      </c>
      <c r="P214" s="343"/>
      <c r="Q214" s="346" t="s">
        <v>321</v>
      </c>
      <c r="W214" s="319">
        <v>0</v>
      </c>
    </row>
    <row r="215" spans="1:23" s="319" customFormat="1" x14ac:dyDescent="0.25">
      <c r="A215" s="337">
        <v>205</v>
      </c>
      <c r="B215" s="326" t="s">
        <v>464</v>
      </c>
      <c r="C215" s="326" t="s">
        <v>420</v>
      </c>
      <c r="D215" s="328">
        <v>2.0099999999999998</v>
      </c>
      <c r="E215" s="327" t="s">
        <v>510</v>
      </c>
      <c r="F215" s="327"/>
      <c r="G215" s="328" t="s">
        <v>231</v>
      </c>
      <c r="H215" s="326"/>
      <c r="I215" s="326" t="s">
        <v>320</v>
      </c>
      <c r="J215" s="329">
        <v>0</v>
      </c>
      <c r="K215" s="326">
        <v>38.4</v>
      </c>
      <c r="L215" s="330">
        <v>66.11</v>
      </c>
      <c r="M215" s="326">
        <f>J215*K215*L215</f>
        <v>0</v>
      </c>
      <c r="N215" s="329">
        <v>1</v>
      </c>
      <c r="O215" s="340">
        <f>IF(N215 &gt; 0,M215/N215,0)</f>
        <v>0</v>
      </c>
      <c r="P215" s="343"/>
      <c r="Q215" s="346" t="s">
        <v>427</v>
      </c>
      <c r="W215" s="319">
        <v>0</v>
      </c>
    </row>
    <row r="216" spans="1:23" s="319" customFormat="1" x14ac:dyDescent="0.25">
      <c r="A216" s="337">
        <v>206</v>
      </c>
      <c r="B216" s="326" t="s">
        <v>464</v>
      </c>
      <c r="C216" s="326" t="s">
        <v>420</v>
      </c>
      <c r="D216" s="328">
        <v>2.02</v>
      </c>
      <c r="E216" s="327" t="s">
        <v>511</v>
      </c>
      <c r="F216" s="327"/>
      <c r="G216" s="328" t="s">
        <v>231</v>
      </c>
      <c r="H216" s="326"/>
      <c r="I216" s="326" t="s">
        <v>320</v>
      </c>
      <c r="J216" s="329">
        <v>0</v>
      </c>
      <c r="K216" s="326">
        <v>38.4</v>
      </c>
      <c r="L216" s="330">
        <v>102.71</v>
      </c>
      <c r="M216" s="326">
        <f>J216*K216*L216</f>
        <v>0</v>
      </c>
      <c r="N216" s="329">
        <v>1</v>
      </c>
      <c r="O216" s="340">
        <f>IF(N216 &gt; 0,M216/N216,0)</f>
        <v>0</v>
      </c>
      <c r="P216" s="343"/>
      <c r="Q216" s="346" t="s">
        <v>446</v>
      </c>
      <c r="W216" s="319">
        <v>0</v>
      </c>
    </row>
    <row r="217" spans="1:23" s="319" customFormat="1" x14ac:dyDescent="0.25">
      <c r="A217" s="337">
        <v>207</v>
      </c>
      <c r="B217" s="326" t="s">
        <v>464</v>
      </c>
      <c r="C217" s="326" t="s">
        <v>420</v>
      </c>
      <c r="D217" s="328">
        <v>2.0299999999999998</v>
      </c>
      <c r="E217" s="327" t="s">
        <v>512</v>
      </c>
      <c r="F217" s="327"/>
      <c r="G217" s="328" t="s">
        <v>231</v>
      </c>
      <c r="H217" s="326"/>
      <c r="I217" s="326" t="s">
        <v>24</v>
      </c>
      <c r="J217" s="329">
        <v>0</v>
      </c>
      <c r="K217" s="326">
        <v>38.4</v>
      </c>
      <c r="L217" s="330">
        <v>190.49</v>
      </c>
      <c r="M217" s="326">
        <f>J217*K217*L217</f>
        <v>0</v>
      </c>
      <c r="N217" s="329">
        <v>1</v>
      </c>
      <c r="O217" s="340">
        <f>IF(N217 &gt; 0,M217/N217,0)</f>
        <v>0</v>
      </c>
      <c r="P217" s="343"/>
      <c r="Q217" s="346" t="s">
        <v>449</v>
      </c>
      <c r="W217" s="319">
        <v>0</v>
      </c>
    </row>
    <row r="218" spans="1:23" s="319" customFormat="1" x14ac:dyDescent="0.25">
      <c r="A218" s="337">
        <v>208</v>
      </c>
      <c r="B218" s="326" t="s">
        <v>464</v>
      </c>
      <c r="C218" s="326" t="s">
        <v>420</v>
      </c>
      <c r="D218" s="328">
        <v>2.04</v>
      </c>
      <c r="E218" s="327" t="s">
        <v>265</v>
      </c>
      <c r="F218" s="327"/>
      <c r="G218" s="328" t="s">
        <v>234</v>
      </c>
      <c r="H218" s="326" t="s">
        <v>258</v>
      </c>
      <c r="I218" s="326" t="s">
        <v>320</v>
      </c>
      <c r="J218" s="329">
        <v>2.5</v>
      </c>
      <c r="K218" s="326">
        <v>38.4</v>
      </c>
      <c r="L218" s="330">
        <v>21.67</v>
      </c>
      <c r="M218" s="326">
        <f>J218*K218*L218</f>
        <v>2080.3200000000002</v>
      </c>
      <c r="N218" s="329">
        <v>0</v>
      </c>
      <c r="O218" s="340">
        <f>IF(N218 &gt; 0,M218/N218,0)</f>
        <v>0</v>
      </c>
      <c r="P218" s="343"/>
      <c r="Q218" s="346" t="s">
        <v>256</v>
      </c>
      <c r="W218" s="319">
        <v>0</v>
      </c>
    </row>
    <row r="219" spans="1:23" s="319" customFormat="1" x14ac:dyDescent="0.25">
      <c r="A219" s="337">
        <v>209</v>
      </c>
      <c r="B219" s="326" t="s">
        <v>464</v>
      </c>
      <c r="C219" s="326" t="s">
        <v>420</v>
      </c>
      <c r="D219" s="328">
        <v>2.0499999999999998</v>
      </c>
      <c r="E219" s="327" t="s">
        <v>495</v>
      </c>
      <c r="F219" s="327"/>
      <c r="G219" s="328" t="s">
        <v>237</v>
      </c>
      <c r="H219" s="326" t="s">
        <v>258</v>
      </c>
      <c r="I219" s="326" t="s">
        <v>27</v>
      </c>
      <c r="J219" s="329">
        <v>2.5</v>
      </c>
      <c r="K219" s="326">
        <v>38.4</v>
      </c>
      <c r="L219" s="330">
        <v>22</v>
      </c>
      <c r="M219" s="326">
        <f>J219*K219*L219</f>
        <v>2112</v>
      </c>
      <c r="N219" s="329">
        <v>0</v>
      </c>
      <c r="O219" s="340">
        <f>IF(N219 &gt; 0,M219/N219,0)</f>
        <v>0</v>
      </c>
      <c r="P219" s="343"/>
      <c r="Q219" s="346" t="s">
        <v>496</v>
      </c>
      <c r="W219" s="319">
        <v>0</v>
      </c>
    </row>
    <row r="220" spans="1:23" s="319" customFormat="1" x14ac:dyDescent="0.25">
      <c r="A220" s="337">
        <v>210</v>
      </c>
      <c r="B220" s="326" t="s">
        <v>464</v>
      </c>
      <c r="C220" s="326" t="s">
        <v>420</v>
      </c>
      <c r="D220" s="328">
        <v>2.0499999999999998</v>
      </c>
      <c r="E220" s="327" t="s">
        <v>497</v>
      </c>
      <c r="F220" s="327"/>
      <c r="G220" s="328" t="s">
        <v>237</v>
      </c>
      <c r="H220" s="326" t="s">
        <v>258</v>
      </c>
      <c r="I220" s="326" t="s">
        <v>27</v>
      </c>
      <c r="J220" s="329">
        <v>2.5</v>
      </c>
      <c r="K220" s="326">
        <v>38.4</v>
      </c>
      <c r="L220" s="330">
        <v>18.989999999999998</v>
      </c>
      <c r="M220" s="326">
        <f>J220*K220*L220</f>
        <v>1823.04</v>
      </c>
      <c r="N220" s="329">
        <v>0</v>
      </c>
      <c r="O220" s="340">
        <f>IF(N220 &gt; 0,M220/N220,0)</f>
        <v>0</v>
      </c>
      <c r="P220" s="343"/>
      <c r="Q220" s="346" t="s">
        <v>259</v>
      </c>
      <c r="W220" s="319">
        <v>0</v>
      </c>
    </row>
    <row r="221" spans="1:23" s="319" customFormat="1" x14ac:dyDescent="0.25">
      <c r="A221" s="337">
        <v>211</v>
      </c>
      <c r="B221" s="326" t="s">
        <v>464</v>
      </c>
      <c r="C221" s="326" t="s">
        <v>420</v>
      </c>
      <c r="D221" s="328">
        <v>2.06</v>
      </c>
      <c r="E221" s="327" t="s">
        <v>499</v>
      </c>
      <c r="F221" s="327"/>
      <c r="G221" s="328" t="s">
        <v>237</v>
      </c>
      <c r="H221" s="326" t="s">
        <v>258</v>
      </c>
      <c r="I221" s="326" t="s">
        <v>27</v>
      </c>
      <c r="J221" s="329">
        <v>2.5</v>
      </c>
      <c r="K221" s="326">
        <v>38.4</v>
      </c>
      <c r="L221" s="330">
        <v>21.45</v>
      </c>
      <c r="M221" s="326">
        <f>J221*K221*L221</f>
        <v>2059.1999999999998</v>
      </c>
      <c r="N221" s="329">
        <v>0</v>
      </c>
      <c r="O221" s="340">
        <f>IF(N221 &gt; 0,M221/N221,0)</f>
        <v>0</v>
      </c>
      <c r="P221" s="343"/>
      <c r="Q221" s="346" t="s">
        <v>261</v>
      </c>
      <c r="W221" s="319">
        <v>0</v>
      </c>
    </row>
    <row r="222" spans="1:23" s="319" customFormat="1" x14ac:dyDescent="0.25">
      <c r="A222" s="337">
        <v>212</v>
      </c>
      <c r="B222" s="326" t="s">
        <v>464</v>
      </c>
      <c r="C222" s="326" t="s">
        <v>420</v>
      </c>
      <c r="D222" s="328">
        <v>2.06</v>
      </c>
      <c r="E222" s="327" t="s">
        <v>498</v>
      </c>
      <c r="F222" s="327"/>
      <c r="G222" s="328" t="s">
        <v>237</v>
      </c>
      <c r="H222" s="326" t="s">
        <v>258</v>
      </c>
      <c r="I222" s="326" t="s">
        <v>27</v>
      </c>
      <c r="J222" s="329">
        <v>2.5</v>
      </c>
      <c r="K222" s="326">
        <v>38.4</v>
      </c>
      <c r="L222" s="330">
        <v>22</v>
      </c>
      <c r="M222" s="326">
        <f>J222*K222*L222</f>
        <v>2112</v>
      </c>
      <c r="N222" s="329">
        <v>0</v>
      </c>
      <c r="O222" s="340">
        <f>IF(N222 &gt; 0,M222/N222,0)</f>
        <v>0</v>
      </c>
      <c r="P222" s="343"/>
      <c r="Q222" s="346" t="s">
        <v>419</v>
      </c>
      <c r="W222" s="319">
        <v>0</v>
      </c>
    </row>
    <row r="223" spans="1:23" s="319" customFormat="1" x14ac:dyDescent="0.25">
      <c r="A223" s="337">
        <v>213</v>
      </c>
      <c r="B223" s="326" t="s">
        <v>464</v>
      </c>
      <c r="C223" s="326" t="s">
        <v>420</v>
      </c>
      <c r="D223" s="328">
        <v>2.0699999999999998</v>
      </c>
      <c r="E223" s="327" t="s">
        <v>513</v>
      </c>
      <c r="F223" s="327"/>
      <c r="G223" s="328" t="s">
        <v>231</v>
      </c>
      <c r="H223" s="326"/>
      <c r="I223" s="326" t="s">
        <v>320</v>
      </c>
      <c r="J223" s="329">
        <v>0</v>
      </c>
      <c r="K223" s="326">
        <v>38.4</v>
      </c>
      <c r="L223" s="330">
        <v>116.11</v>
      </c>
      <c r="M223" s="326">
        <f>J223*K223*L223</f>
        <v>0</v>
      </c>
      <c r="N223" s="329">
        <v>1</v>
      </c>
      <c r="O223" s="340">
        <f>IF(N223 &gt; 0,M223/N223,0)</f>
        <v>0</v>
      </c>
      <c r="P223" s="343"/>
      <c r="Q223" s="346" t="s">
        <v>453</v>
      </c>
      <c r="W223" s="319">
        <v>0</v>
      </c>
    </row>
    <row r="224" spans="1:23" s="319" customFormat="1" x14ac:dyDescent="0.25">
      <c r="A224" s="337">
        <v>214</v>
      </c>
      <c r="B224" s="326" t="s">
        <v>464</v>
      </c>
      <c r="C224" s="326" t="s">
        <v>420</v>
      </c>
      <c r="D224" s="328">
        <v>2.08</v>
      </c>
      <c r="E224" s="327" t="s">
        <v>514</v>
      </c>
      <c r="F224" s="327"/>
      <c r="G224" s="328" t="s">
        <v>231</v>
      </c>
      <c r="H224" s="326"/>
      <c r="I224" s="326" t="s">
        <v>320</v>
      </c>
      <c r="J224" s="329">
        <v>0</v>
      </c>
      <c r="K224" s="326">
        <v>38.4</v>
      </c>
      <c r="L224" s="330">
        <v>17.38</v>
      </c>
      <c r="M224" s="326">
        <f>J224*K224*L224</f>
        <v>0</v>
      </c>
      <c r="N224" s="329">
        <v>1</v>
      </c>
      <c r="O224" s="340">
        <f>IF(N224 &gt; 0,M224/N224,0)</f>
        <v>0</v>
      </c>
      <c r="P224" s="343"/>
      <c r="Q224" s="346" t="s">
        <v>454</v>
      </c>
      <c r="W224" s="319">
        <v>0</v>
      </c>
    </row>
    <row r="225" spans="1:23" s="319" customFormat="1" x14ac:dyDescent="0.25">
      <c r="A225" s="337">
        <v>215</v>
      </c>
      <c r="B225" s="326" t="s">
        <v>464</v>
      </c>
      <c r="C225" s="326" t="s">
        <v>420</v>
      </c>
      <c r="D225" s="328">
        <v>2.09</v>
      </c>
      <c r="E225" s="327" t="s">
        <v>515</v>
      </c>
      <c r="F225" s="327"/>
      <c r="G225" s="328" t="s">
        <v>231</v>
      </c>
      <c r="H225" s="326"/>
      <c r="I225" s="326" t="s">
        <v>320</v>
      </c>
      <c r="J225" s="329">
        <v>0</v>
      </c>
      <c r="K225" s="326">
        <v>38.4</v>
      </c>
      <c r="L225" s="330">
        <v>22.55</v>
      </c>
      <c r="M225" s="326">
        <f>J225*K225*L225</f>
        <v>0</v>
      </c>
      <c r="N225" s="329">
        <v>1</v>
      </c>
      <c r="O225" s="340">
        <f>IF(N225 &gt; 0,M225/N225,0)</f>
        <v>0</v>
      </c>
      <c r="P225" s="343"/>
      <c r="Q225" s="346" t="s">
        <v>429</v>
      </c>
      <c r="W225" s="319">
        <v>0</v>
      </c>
    </row>
    <row r="226" spans="1:23" s="319" customFormat="1" x14ac:dyDescent="0.25">
      <c r="A226" s="337">
        <v>216</v>
      </c>
      <c r="B226" s="326" t="s">
        <v>464</v>
      </c>
      <c r="C226" s="326" t="s">
        <v>420</v>
      </c>
      <c r="D226" s="328">
        <v>2.1</v>
      </c>
      <c r="E226" s="327" t="s">
        <v>516</v>
      </c>
      <c r="F226" s="327"/>
      <c r="G226" s="328" t="s">
        <v>231</v>
      </c>
      <c r="H226" s="326"/>
      <c r="I226" s="326" t="s">
        <v>320</v>
      </c>
      <c r="J226" s="329">
        <v>0</v>
      </c>
      <c r="K226" s="326">
        <v>38.4</v>
      </c>
      <c r="L226" s="330">
        <v>25.63</v>
      </c>
      <c r="M226" s="326">
        <f>J226*K226*L226</f>
        <v>0</v>
      </c>
      <c r="N226" s="329">
        <v>1</v>
      </c>
      <c r="O226" s="340">
        <f>IF(N226 &gt; 0,M226/N226,0)</f>
        <v>0</v>
      </c>
      <c r="P226" s="343"/>
      <c r="Q226" s="346" t="s">
        <v>431</v>
      </c>
      <c r="W226" s="319">
        <v>0</v>
      </c>
    </row>
    <row r="227" spans="1:23" s="319" customFormat="1" x14ac:dyDescent="0.25">
      <c r="A227" s="337">
        <v>217</v>
      </c>
      <c r="B227" s="326" t="s">
        <v>464</v>
      </c>
      <c r="C227" s="326" t="s">
        <v>420</v>
      </c>
      <c r="D227" s="328">
        <v>2.11</v>
      </c>
      <c r="E227" s="327" t="s">
        <v>517</v>
      </c>
      <c r="F227" s="327"/>
      <c r="G227" s="328" t="s">
        <v>231</v>
      </c>
      <c r="H227" s="326"/>
      <c r="I227" s="326" t="s">
        <v>24</v>
      </c>
      <c r="J227" s="329">
        <v>0</v>
      </c>
      <c r="K227" s="326">
        <v>38.4</v>
      </c>
      <c r="L227" s="330">
        <v>135.9</v>
      </c>
      <c r="M227" s="326">
        <f>J227*K227*L227</f>
        <v>0</v>
      </c>
      <c r="N227" s="329">
        <v>1</v>
      </c>
      <c r="O227" s="340">
        <f>IF(N227 &gt; 0,M227/N227,0)</f>
        <v>0</v>
      </c>
      <c r="P227" s="343"/>
      <c r="Q227" s="346" t="s">
        <v>432</v>
      </c>
      <c r="W227" s="319">
        <v>0</v>
      </c>
    </row>
    <row r="228" spans="1:23" s="319" customFormat="1" x14ac:dyDescent="0.25">
      <c r="A228" s="337">
        <v>218</v>
      </c>
      <c r="B228" s="326" t="s">
        <v>464</v>
      </c>
      <c r="C228" s="326" t="s">
        <v>420</v>
      </c>
      <c r="D228" s="328">
        <v>2.13</v>
      </c>
      <c r="E228" s="327" t="s">
        <v>265</v>
      </c>
      <c r="F228" s="327"/>
      <c r="G228" s="328" t="s">
        <v>234</v>
      </c>
      <c r="H228" s="326" t="s">
        <v>258</v>
      </c>
      <c r="I228" s="326" t="s">
        <v>320</v>
      </c>
      <c r="J228" s="329">
        <v>2.5</v>
      </c>
      <c r="K228" s="326">
        <v>38.4</v>
      </c>
      <c r="L228" s="330">
        <v>65.849999999999994</v>
      </c>
      <c r="M228" s="326">
        <f>J228*K228*L228</f>
        <v>6321.5999999999995</v>
      </c>
      <c r="N228" s="329">
        <v>0</v>
      </c>
      <c r="O228" s="340">
        <f>IF(N228 &gt; 0,M228/N228,0)</f>
        <v>0</v>
      </c>
      <c r="P228" s="343"/>
      <c r="Q228" s="346" t="s">
        <v>442</v>
      </c>
      <c r="W228" s="319">
        <v>0</v>
      </c>
    </row>
    <row r="229" spans="1:23" s="320" customFormat="1" ht="13.8" thickBot="1" x14ac:dyDescent="0.3">
      <c r="A229" s="338">
        <v>219</v>
      </c>
      <c r="B229" s="331" t="s">
        <v>464</v>
      </c>
      <c r="C229" s="331" t="s">
        <v>420</v>
      </c>
      <c r="D229" s="333">
        <v>2.14</v>
      </c>
      <c r="E229" s="332" t="s">
        <v>507</v>
      </c>
      <c r="F229" s="332"/>
      <c r="G229" s="333" t="s">
        <v>231</v>
      </c>
      <c r="H229" s="331"/>
      <c r="I229" s="331" t="s">
        <v>508</v>
      </c>
      <c r="J229" s="334">
        <v>0</v>
      </c>
      <c r="K229" s="331">
        <v>38.4</v>
      </c>
      <c r="L229" s="335">
        <v>3.03</v>
      </c>
      <c r="M229" s="331">
        <f>J229*K229*L229</f>
        <v>0</v>
      </c>
      <c r="N229" s="334">
        <v>1</v>
      </c>
      <c r="O229" s="341">
        <f>IF(N229 &gt; 0,M229/N229,0)</f>
        <v>0</v>
      </c>
      <c r="P229" s="344"/>
      <c r="Q229" s="347" t="s">
        <v>444</v>
      </c>
      <c r="W229" s="320">
        <v>0</v>
      </c>
    </row>
    <row r="230" spans="1:23" ht="13.8" thickBot="1" x14ac:dyDescent="0.3">
      <c r="A230" s="163" t="s">
        <v>39</v>
      </c>
      <c r="B230" s="164"/>
      <c r="C230" s="164"/>
      <c r="D230" s="164"/>
      <c r="E230" s="165"/>
      <c r="F230" s="164"/>
      <c r="G230" s="164"/>
      <c r="H230" s="164"/>
      <c r="I230" s="164"/>
      <c r="J230" s="164"/>
      <c r="K230" s="164"/>
      <c r="L230" s="166">
        <f>SUM(L11:L229)</f>
        <v>7413.3700000000017</v>
      </c>
      <c r="M230" s="167">
        <f>SUM(M11:M229)</f>
        <v>777215.0430719998</v>
      </c>
      <c r="N230" s="168"/>
      <c r="O230" s="168">
        <f>SUM(O11:O229)</f>
        <v>0</v>
      </c>
      <c r="P230" s="168"/>
      <c r="Q230" s="169"/>
    </row>
    <row r="231" spans="1:23" x14ac:dyDescent="0.25">
      <c r="A231" s="170"/>
      <c r="B231" s="170"/>
      <c r="C231" s="170"/>
      <c r="D231" s="170"/>
      <c r="E231" s="171"/>
      <c r="F231" s="171"/>
      <c r="G231" s="170"/>
      <c r="H231" s="170"/>
      <c r="I231" s="170"/>
      <c r="J231" s="172"/>
      <c r="K231" s="172"/>
      <c r="L231" s="172"/>
      <c r="M231" s="173">
        <f>M230/K11</f>
        <v>20239.975079999997</v>
      </c>
      <c r="N231" s="174"/>
      <c r="O231" s="174"/>
      <c r="P231" s="54"/>
      <c r="Q231" s="54"/>
    </row>
    <row r="232" spans="1:23" x14ac:dyDescent="0.25">
      <c r="A232" s="28"/>
      <c r="B232" s="28"/>
      <c r="C232" s="28"/>
      <c r="D232" s="28"/>
      <c r="E232" s="29"/>
      <c r="F232" s="29"/>
      <c r="G232" s="28"/>
      <c r="H232" s="28"/>
      <c r="I232" s="28"/>
      <c r="K232" s="30"/>
      <c r="L232" s="30"/>
      <c r="M232" s="32"/>
      <c r="N232" s="31"/>
      <c r="O232" s="31"/>
      <c r="P232" s="54"/>
      <c r="Q232" s="54"/>
    </row>
    <row r="233" spans="1:23" s="12" customFormat="1" x14ac:dyDescent="0.25">
      <c r="A233" s="33"/>
      <c r="B233" s="33"/>
      <c r="C233" s="33"/>
      <c r="D233" s="34"/>
      <c r="E233" s="35"/>
      <c r="F233" s="35"/>
      <c r="G233" s="34"/>
      <c r="H233" s="33"/>
      <c r="I233" s="33"/>
      <c r="L233" s="36"/>
      <c r="M233" s="37"/>
      <c r="P233" s="54"/>
      <c r="Q233" s="54"/>
    </row>
    <row r="234" spans="1:23" s="42" customFormat="1" ht="17.399999999999999" x14ac:dyDescent="0.3">
      <c r="A234" s="18"/>
      <c r="B234" s="38"/>
      <c r="C234" s="18"/>
      <c r="D234" s="39"/>
      <c r="E234" s="40"/>
      <c r="F234" s="40"/>
      <c r="G234" s="39"/>
      <c r="H234" s="41"/>
      <c r="I234" s="41"/>
      <c r="L234" s="43"/>
      <c r="M234" s="44"/>
      <c r="P234" s="54"/>
      <c r="Q234" s="54"/>
    </row>
    <row r="235" spans="1:23" s="12" customFormat="1" x14ac:dyDescent="0.25">
      <c r="A235" s="33"/>
      <c r="B235" s="33"/>
      <c r="C235" s="33"/>
      <c r="D235" s="34"/>
      <c r="E235" s="35"/>
      <c r="F235" s="35"/>
      <c r="G235" s="34"/>
      <c r="H235" s="33"/>
      <c r="I235" s="33"/>
      <c r="L235" s="36"/>
      <c r="M235" s="37"/>
    </row>
    <row r="236" spans="1:23" x14ac:dyDescent="0.25">
      <c r="G236" s="45"/>
      <c r="H236" s="46"/>
      <c r="I236" s="47"/>
      <c r="J236" s="47"/>
      <c r="P236" s="22"/>
      <c r="Q236" s="11"/>
    </row>
    <row r="237" spans="1:23" x14ac:dyDescent="0.25">
      <c r="G237" s="45"/>
      <c r="H237" s="46"/>
      <c r="I237" s="47"/>
      <c r="J237" s="47"/>
      <c r="P237" s="22"/>
      <c r="Q237" s="11"/>
    </row>
    <row r="238" spans="1:23" x14ac:dyDescent="0.25">
      <c r="G238" s="45"/>
      <c r="H238" s="46"/>
      <c r="I238" s="47"/>
      <c r="J238" s="47"/>
      <c r="P238" s="22"/>
      <c r="Q238" s="11"/>
    </row>
    <row r="239" spans="1:23" x14ac:dyDescent="0.25">
      <c r="G239" s="45"/>
      <c r="H239" s="46"/>
      <c r="I239" s="47"/>
      <c r="J239" s="47"/>
      <c r="P239" s="22"/>
      <c r="Q239" s="11"/>
    </row>
    <row r="240" spans="1:23" x14ac:dyDescent="0.25">
      <c r="P240" s="22"/>
      <c r="Q240" s="11"/>
    </row>
    <row r="241" spans="16:17" x14ac:dyDescent="0.25">
      <c r="P241" s="22"/>
      <c r="Q241" s="11"/>
    </row>
    <row r="242" spans="16:17" x14ac:dyDescent="0.25">
      <c r="P242" s="22"/>
      <c r="Q242" s="11"/>
    </row>
    <row r="243" spans="16:17" x14ac:dyDescent="0.25">
      <c r="P243" s="22"/>
      <c r="Q243" s="11"/>
    </row>
    <row r="244" spans="16:17" x14ac:dyDescent="0.25">
      <c r="P244" s="22"/>
      <c r="Q244" s="11"/>
    </row>
    <row r="245" spans="16:17" x14ac:dyDescent="0.25">
      <c r="P245" s="22"/>
      <c r="Q245" s="11"/>
    </row>
    <row r="246" spans="16:17" x14ac:dyDescent="0.25">
      <c r="P246" s="22"/>
      <c r="Q246" s="11"/>
    </row>
    <row r="247" spans="16:17" x14ac:dyDescent="0.25">
      <c r="P247" s="22"/>
      <c r="Q247" s="11"/>
    </row>
    <row r="248" spans="16:17" x14ac:dyDescent="0.25">
      <c r="P248" s="22"/>
      <c r="Q248" s="11"/>
    </row>
    <row r="249" spans="16:17" x14ac:dyDescent="0.25">
      <c r="P249" s="22"/>
      <c r="Q249" s="11"/>
    </row>
    <row r="250" spans="16:17" x14ac:dyDescent="0.25">
      <c r="P250" s="22"/>
      <c r="Q250" s="11"/>
    </row>
    <row r="251" spans="16:17" x14ac:dyDescent="0.25">
      <c r="P251" s="22"/>
      <c r="Q251" s="11"/>
    </row>
    <row r="252" spans="16:17" x14ac:dyDescent="0.25">
      <c r="P252" s="22"/>
      <c r="Q252" s="11"/>
    </row>
    <row r="253" spans="16:17" x14ac:dyDescent="0.25">
      <c r="P253" s="22"/>
      <c r="Q253" s="11"/>
    </row>
    <row r="254" spans="16:17" x14ac:dyDescent="0.25">
      <c r="P254" s="22"/>
      <c r="Q254" s="11"/>
    </row>
    <row r="255" spans="16:17" x14ac:dyDescent="0.25">
      <c r="P255" s="22"/>
      <c r="Q255" s="11"/>
    </row>
    <row r="256" spans="16:17" x14ac:dyDescent="0.25">
      <c r="P256" s="22"/>
      <c r="Q256" s="11"/>
    </row>
    <row r="257" spans="16:17" x14ac:dyDescent="0.25">
      <c r="P257" s="22"/>
      <c r="Q257" s="11"/>
    </row>
    <row r="258" spans="16:17" x14ac:dyDescent="0.25">
      <c r="P258" s="22"/>
      <c r="Q258" s="11"/>
    </row>
    <row r="259" spans="16:17" x14ac:dyDescent="0.25">
      <c r="P259" s="22"/>
      <c r="Q259" s="11"/>
    </row>
    <row r="260" spans="16:17" x14ac:dyDescent="0.25">
      <c r="P260" s="22"/>
      <c r="Q260" s="11"/>
    </row>
    <row r="261" spans="16:17" x14ac:dyDescent="0.25">
      <c r="P261" s="22"/>
      <c r="Q261" s="11"/>
    </row>
    <row r="262" spans="16:17" x14ac:dyDescent="0.25">
      <c r="P262" s="22"/>
      <c r="Q262" s="11"/>
    </row>
    <row r="263" spans="16:17" x14ac:dyDescent="0.25">
      <c r="P263" s="22"/>
      <c r="Q263" s="11"/>
    </row>
    <row r="264" spans="16:17" x14ac:dyDescent="0.25">
      <c r="P264" s="22"/>
      <c r="Q264" s="11"/>
    </row>
    <row r="265" spans="16:17" x14ac:dyDescent="0.25">
      <c r="P265" s="22"/>
      <c r="Q265" s="11"/>
    </row>
    <row r="266" spans="16:17" x14ac:dyDescent="0.25">
      <c r="P266" s="22"/>
      <c r="Q266" s="11"/>
    </row>
    <row r="267" spans="16:17" x14ac:dyDescent="0.25">
      <c r="P267" s="22"/>
      <c r="Q267" s="11"/>
    </row>
    <row r="268" spans="16:17" x14ac:dyDescent="0.25">
      <c r="P268" s="22"/>
      <c r="Q268" s="11"/>
    </row>
    <row r="269" spans="16:17" x14ac:dyDescent="0.25">
      <c r="P269" s="22"/>
      <c r="Q269" s="11"/>
    </row>
    <row r="270" spans="16:17" x14ac:dyDescent="0.25">
      <c r="P270" s="22"/>
      <c r="Q270" s="11"/>
    </row>
    <row r="271" spans="16:17" x14ac:dyDescent="0.25">
      <c r="P271" s="22"/>
      <c r="Q271" s="11"/>
    </row>
    <row r="272" spans="16:17" x14ac:dyDescent="0.25">
      <c r="P272" s="22"/>
      <c r="Q272" s="11"/>
    </row>
    <row r="273" spans="16:17" x14ac:dyDescent="0.25">
      <c r="P273" s="22"/>
      <c r="Q273" s="11"/>
    </row>
    <row r="274" spans="16:17" x14ac:dyDescent="0.25">
      <c r="P274" s="22"/>
      <c r="Q274" s="11"/>
    </row>
    <row r="275" spans="16:17" x14ac:dyDescent="0.25">
      <c r="P275" s="22"/>
      <c r="Q275" s="11"/>
    </row>
    <row r="276" spans="16:17" x14ac:dyDescent="0.25">
      <c r="P276" s="22"/>
      <c r="Q276" s="11"/>
    </row>
    <row r="277" spans="16:17" x14ac:dyDescent="0.25">
      <c r="P277" s="22"/>
      <c r="Q277" s="11"/>
    </row>
    <row r="278" spans="16:17" x14ac:dyDescent="0.25">
      <c r="P278" s="22"/>
      <c r="Q278" s="11"/>
    </row>
    <row r="279" spans="16:17" x14ac:dyDescent="0.25">
      <c r="P279" s="22"/>
      <c r="Q279" s="11"/>
    </row>
    <row r="280" spans="16:17" x14ac:dyDescent="0.25">
      <c r="P280" s="22"/>
      <c r="Q280" s="11"/>
    </row>
    <row r="281" spans="16:17" x14ac:dyDescent="0.25">
      <c r="P281" s="22"/>
      <c r="Q281" s="11"/>
    </row>
    <row r="282" spans="16:17" x14ac:dyDescent="0.25">
      <c r="P282" s="22"/>
      <c r="Q282" s="11"/>
    </row>
    <row r="283" spans="16:17" x14ac:dyDescent="0.25">
      <c r="P283" s="22"/>
      <c r="Q283" s="11"/>
    </row>
    <row r="284" spans="16:17" x14ac:dyDescent="0.25">
      <c r="P284" s="22"/>
      <c r="Q284" s="11"/>
    </row>
    <row r="285" spans="16:17" x14ac:dyDescent="0.25">
      <c r="P285" s="22"/>
      <c r="Q285" s="11"/>
    </row>
    <row r="286" spans="16:17" x14ac:dyDescent="0.25">
      <c r="P286" s="22"/>
      <c r="Q286" s="11"/>
    </row>
    <row r="287" spans="16:17" x14ac:dyDescent="0.25">
      <c r="P287" s="22"/>
      <c r="Q287" s="11"/>
    </row>
    <row r="288" spans="16:17" x14ac:dyDescent="0.25">
      <c r="P288" s="22"/>
      <c r="Q288" s="11"/>
    </row>
    <row r="289" spans="16:17" x14ac:dyDescent="0.25">
      <c r="P289" s="22"/>
      <c r="Q289" s="11"/>
    </row>
    <row r="290" spans="16:17" x14ac:dyDescent="0.25">
      <c r="P290" s="22"/>
      <c r="Q290" s="11"/>
    </row>
    <row r="291" spans="16:17" x14ac:dyDescent="0.25">
      <c r="P291" s="22"/>
      <c r="Q291" s="11"/>
    </row>
    <row r="292" spans="16:17" x14ac:dyDescent="0.25">
      <c r="P292" s="22"/>
      <c r="Q292" s="11"/>
    </row>
    <row r="293" spans="16:17" x14ac:dyDescent="0.25">
      <c r="P293" s="22"/>
      <c r="Q293" s="11"/>
    </row>
    <row r="294" spans="16:17" x14ac:dyDescent="0.25">
      <c r="P294" s="22"/>
      <c r="Q294" s="11"/>
    </row>
    <row r="295" spans="16:17" x14ac:dyDescent="0.25">
      <c r="P295" s="22"/>
      <c r="Q295" s="11"/>
    </row>
    <row r="296" spans="16:17" x14ac:dyDescent="0.25">
      <c r="P296" s="22"/>
      <c r="Q296" s="11"/>
    </row>
    <row r="297" spans="16:17" x14ac:dyDescent="0.25">
      <c r="P297" s="22"/>
      <c r="Q297" s="11"/>
    </row>
    <row r="298" spans="16:17" x14ac:dyDescent="0.25">
      <c r="P298" s="22"/>
      <c r="Q298" s="11"/>
    </row>
    <row r="299" spans="16:17" x14ac:dyDescent="0.25">
      <c r="P299" s="22"/>
      <c r="Q299" s="11"/>
    </row>
    <row r="300" spans="16:17" x14ac:dyDescent="0.25">
      <c r="P300" s="22"/>
      <c r="Q300" s="11"/>
    </row>
    <row r="301" spans="16:17" x14ac:dyDescent="0.25">
      <c r="P301" s="22"/>
      <c r="Q301" s="11"/>
    </row>
    <row r="302" spans="16:17" x14ac:dyDescent="0.25">
      <c r="P302" s="22"/>
      <c r="Q302" s="11"/>
    </row>
    <row r="303" spans="16:17" x14ac:dyDescent="0.25">
      <c r="P303" s="22"/>
      <c r="Q303" s="11"/>
    </row>
    <row r="304" spans="16:17" x14ac:dyDescent="0.25">
      <c r="P304" s="22"/>
      <c r="Q304" s="11"/>
    </row>
    <row r="305" spans="16:17" x14ac:dyDescent="0.25">
      <c r="P305" s="22"/>
      <c r="Q305" s="11"/>
    </row>
    <row r="306" spans="16:17" x14ac:dyDescent="0.25">
      <c r="P306" s="22"/>
      <c r="Q306" s="11"/>
    </row>
    <row r="307" spans="16:17" x14ac:dyDescent="0.25">
      <c r="P307" s="22"/>
      <c r="Q307" s="11"/>
    </row>
    <row r="308" spans="16:17" x14ac:dyDescent="0.25">
      <c r="P308" s="22"/>
      <c r="Q308" s="11"/>
    </row>
    <row r="309" spans="16:17" x14ac:dyDescent="0.25">
      <c r="P309" s="22"/>
      <c r="Q309" s="11"/>
    </row>
    <row r="310" spans="16:17" x14ac:dyDescent="0.25">
      <c r="P310" s="22"/>
      <c r="Q310" s="11"/>
    </row>
    <row r="311" spans="16:17" x14ac:dyDescent="0.25">
      <c r="P311" s="22"/>
      <c r="Q311" s="11"/>
    </row>
    <row r="312" spans="16:17" x14ac:dyDescent="0.25">
      <c r="P312" s="22"/>
      <c r="Q312" s="11"/>
    </row>
    <row r="313" spans="16:17" x14ac:dyDescent="0.25">
      <c r="P313" s="22"/>
      <c r="Q313" s="11"/>
    </row>
    <row r="314" spans="16:17" x14ac:dyDescent="0.25">
      <c r="P314" s="22"/>
      <c r="Q314" s="11"/>
    </row>
    <row r="315" spans="16:17" x14ac:dyDescent="0.25">
      <c r="P315" s="22"/>
      <c r="Q315" s="11"/>
    </row>
    <row r="316" spans="16:17" x14ac:dyDescent="0.25">
      <c r="P316" s="22"/>
      <c r="Q316" s="11"/>
    </row>
    <row r="317" spans="16:17" x14ac:dyDescent="0.25">
      <c r="P317" s="22"/>
      <c r="Q317" s="11"/>
    </row>
    <row r="318" spans="16:17" x14ac:dyDescent="0.25">
      <c r="P318" s="22"/>
      <c r="Q318" s="11"/>
    </row>
    <row r="319" spans="16:17" x14ac:dyDescent="0.25">
      <c r="P319" s="22"/>
      <c r="Q319" s="11"/>
    </row>
    <row r="320" spans="16:17" x14ac:dyDescent="0.25">
      <c r="P320" s="22"/>
      <c r="Q320" s="11"/>
    </row>
    <row r="321" spans="1:17" x14ac:dyDescent="0.25">
      <c r="P321" s="22"/>
      <c r="Q321" s="11"/>
    </row>
    <row r="322" spans="1:17" x14ac:dyDescent="0.25">
      <c r="P322" s="22"/>
      <c r="Q322" s="11"/>
    </row>
    <row r="323" spans="1:17" x14ac:dyDescent="0.25">
      <c r="P323" s="22"/>
      <c r="Q323" s="11"/>
    </row>
    <row r="324" spans="1:17" x14ac:dyDescent="0.25">
      <c r="P324" s="22"/>
      <c r="Q324" s="11"/>
    </row>
    <row r="325" spans="1:17" x14ac:dyDescent="0.25">
      <c r="P325" s="22"/>
      <c r="Q325" s="11"/>
    </row>
    <row r="326" spans="1:17" x14ac:dyDescent="0.25">
      <c r="P326" s="22"/>
      <c r="Q326" s="11"/>
    </row>
    <row r="327" spans="1:17" x14ac:dyDescent="0.25">
      <c r="P327" s="22"/>
      <c r="Q327" s="11"/>
    </row>
    <row r="328" spans="1:17" x14ac:dyDescent="0.25">
      <c r="P328" s="22"/>
      <c r="Q328" s="11"/>
    </row>
    <row r="329" spans="1:17" x14ac:dyDescent="0.25">
      <c r="P329" s="11"/>
      <c r="Q329" s="11"/>
    </row>
    <row r="330" spans="1:17" x14ac:dyDescent="0.25">
      <c r="P330" s="11"/>
      <c r="Q330" s="11"/>
    </row>
    <row r="331" spans="1:17" x14ac:dyDescent="0.25">
      <c r="P331" s="11"/>
      <c r="Q331" s="11"/>
    </row>
    <row r="332" spans="1:17" x14ac:dyDescent="0.25">
      <c r="P332" s="11"/>
      <c r="Q332" s="11"/>
    </row>
    <row r="333" spans="1:17" s="48" customFormat="1" x14ac:dyDescent="0.25">
      <c r="A333" s="25"/>
      <c r="B333" s="25"/>
      <c r="C333" s="25"/>
      <c r="D333" s="25"/>
      <c r="E333" s="19"/>
      <c r="F333" s="19"/>
      <c r="G333" s="25"/>
      <c r="H333" s="25"/>
      <c r="I333" s="25"/>
      <c r="J333" s="25"/>
      <c r="K333" s="25"/>
      <c r="L333" s="26"/>
      <c r="M333" s="11"/>
      <c r="N333" s="17"/>
      <c r="O333" s="17"/>
    </row>
    <row r="334" spans="1:17" x14ac:dyDescent="0.25">
      <c r="P334" s="11"/>
      <c r="Q334" s="11"/>
    </row>
    <row r="335" spans="1:17" x14ac:dyDescent="0.25">
      <c r="P335" s="11"/>
      <c r="Q335" s="11"/>
    </row>
    <row r="336" spans="1:17" x14ac:dyDescent="0.25">
      <c r="P336" s="11"/>
      <c r="Q336" s="11"/>
    </row>
    <row r="337" spans="16:17" x14ac:dyDescent="0.25">
      <c r="P337" s="11"/>
      <c r="Q337" s="11"/>
    </row>
    <row r="338" spans="16:17" x14ac:dyDescent="0.25">
      <c r="P338" s="11"/>
      <c r="Q338" s="11"/>
    </row>
    <row r="339" spans="16:17" x14ac:dyDescent="0.25">
      <c r="P339" s="11"/>
      <c r="Q339" s="11"/>
    </row>
    <row r="340" spans="16:17" x14ac:dyDescent="0.25">
      <c r="P340" s="11"/>
      <c r="Q340" s="11"/>
    </row>
    <row r="341" spans="16:17" x14ac:dyDescent="0.25">
      <c r="P341" s="11"/>
      <c r="Q341" s="11"/>
    </row>
    <row r="342" spans="16:17" x14ac:dyDescent="0.25">
      <c r="P342" s="11"/>
      <c r="Q342" s="11"/>
    </row>
    <row r="343" spans="16:17" x14ac:dyDescent="0.25">
      <c r="P343" s="11"/>
      <c r="Q343" s="11"/>
    </row>
    <row r="344" spans="16:17" x14ac:dyDescent="0.25">
      <c r="P344" s="22"/>
      <c r="Q344" s="11"/>
    </row>
    <row r="345" spans="16:17" x14ac:dyDescent="0.25">
      <c r="P345" s="22"/>
      <c r="Q345" s="11"/>
    </row>
    <row r="346" spans="16:17" x14ac:dyDescent="0.25">
      <c r="P346" s="22"/>
      <c r="Q346" s="11"/>
    </row>
  </sheetData>
  <sheetProtection algorithmName="SHA-512" hashValue="cymPce0gjsorZyhYNKVon+1aSMJtDm8XytIqEHqaI9KDOGDYS0VY4zOsFOdCWJRTog7C2qBGcniZuh1N3aGTMA==" saltValue="bElNkxVqmuxvLwUe69m2Nw==" spinCount="100000" sheet="1" objects="1" scenarios="1"/>
  <mergeCells count="7">
    <mergeCell ref="M6:Q6"/>
    <mergeCell ref="A6:B6"/>
    <mergeCell ref="A8:B8"/>
    <mergeCell ref="K6:L6"/>
    <mergeCell ref="C6:J6"/>
    <mergeCell ref="C7:J7"/>
    <mergeCell ref="C8:J8"/>
  </mergeCells>
  <phoneticPr fontId="0" type="noConversion"/>
  <printOptions horizontalCentered="1"/>
  <pageMargins left="0.25" right="0.25" top="0.78740157480314965" bottom="0.70866141732283472" header="0.51181102362204722" footer="0.51181102362204722"/>
  <pageSetup paperSize="9" scale="60" orientation="portrait" r:id="rId1"/>
  <headerFooter alignWithMargins="0">
    <oddHeader>&amp;L&amp;G&amp;R&amp;G</oddHeader>
    <oddFooter>&amp;CVersion: 2026_03_17 GrS_Wigmodistraße_37_Vergabe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W74"/>
  <sheetViews>
    <sheetView tabSelected="1" view="pageBreakPreview" zoomScale="75" zoomScaleNormal="80" zoomScaleSheetLayoutView="75" workbookViewId="0">
      <selection activeCell="A12" sqref="A12"/>
    </sheetView>
  </sheetViews>
  <sheetFormatPr baseColWidth="10" defaultColWidth="11.44140625" defaultRowHeight="13.2" x14ac:dyDescent="0.25"/>
  <cols>
    <col min="1" max="1" width="35.6640625" style="16" customWidth="1"/>
    <col min="2" max="2" width="8.6640625" style="16" customWidth="1"/>
    <col min="3" max="3" width="6.6640625" style="16" customWidth="1"/>
    <col min="4" max="4" width="12.33203125" style="16" customWidth="1"/>
    <col min="5" max="5" width="9.5546875" style="16" customWidth="1"/>
    <col min="6" max="6" width="10.6640625" style="16" customWidth="1"/>
    <col min="7" max="7" width="10.44140625" style="16" bestFit="1" customWidth="1"/>
    <col min="8" max="8" width="10.6640625" style="11" customWidth="1"/>
    <col min="9" max="9" width="10.6640625" style="16" customWidth="1"/>
    <col min="10" max="10" width="10.6640625" style="11" customWidth="1"/>
    <col min="11" max="11" width="10.6640625" style="17" customWidth="1"/>
    <col min="12" max="12" width="0" style="11" hidden="1" customWidth="1"/>
    <col min="13" max="13" width="0" style="52" hidden="1" customWidth="1"/>
    <col min="14" max="22" width="0" style="11" hidden="1" customWidth="1"/>
    <col min="23" max="16384" width="11.44140625" style="11"/>
  </cols>
  <sheetData>
    <row r="1" spans="1:23" x14ac:dyDescent="0.25">
      <c r="A1" s="209" t="s">
        <v>229</v>
      </c>
    </row>
    <row r="3" spans="1:23" x14ac:dyDescent="0.25">
      <c r="A3" s="14"/>
      <c r="B3" s="15"/>
    </row>
    <row r="4" spans="1:23" ht="17.399999999999999" x14ac:dyDescent="0.3">
      <c r="A4" s="18"/>
      <c r="B4" s="18"/>
      <c r="C4" s="14"/>
      <c r="D4" s="14"/>
      <c r="E4" s="10"/>
      <c r="F4" s="10"/>
      <c r="G4" s="10"/>
      <c r="H4" s="14"/>
      <c r="I4" s="10"/>
      <c r="J4" s="14"/>
      <c r="K4" s="19"/>
    </row>
    <row r="5" spans="1:23" ht="24.9" customHeight="1" x14ac:dyDescent="0.4">
      <c r="A5" s="66" t="s">
        <v>130</v>
      </c>
      <c r="B5" s="18"/>
      <c r="F5" s="10"/>
      <c r="H5" s="14"/>
      <c r="I5" s="10"/>
      <c r="J5" s="14"/>
      <c r="K5" s="20" t="s">
        <v>226</v>
      </c>
    </row>
    <row r="6" spans="1:23" ht="24.9" customHeight="1" x14ac:dyDescent="0.3">
      <c r="A6" s="55" t="s">
        <v>127</v>
      </c>
      <c r="B6" s="15" t="str">
        <f>IF(Vorblatt!D3="","",Vorblatt!D3)</f>
        <v>Vergabe zum 01.08.2026</v>
      </c>
      <c r="C6" s="15"/>
      <c r="D6" s="14"/>
      <c r="E6" s="10"/>
      <c r="F6" s="10"/>
      <c r="G6" s="10"/>
      <c r="H6" s="14"/>
      <c r="I6" s="10"/>
      <c r="J6" s="14"/>
      <c r="K6" s="20" t="str">
        <f>Vorblatt!D25</f>
        <v>Grundschule Blomendal</v>
      </c>
    </row>
    <row r="7" spans="1:23" ht="24.9" customHeight="1" x14ac:dyDescent="0.3">
      <c r="B7" s="15"/>
      <c r="C7" s="15"/>
      <c r="D7" s="14"/>
      <c r="E7" s="10"/>
      <c r="F7" s="10"/>
      <c r="G7" s="10"/>
      <c r="H7" s="14"/>
      <c r="I7" s="10"/>
      <c r="J7" s="14"/>
      <c r="K7" s="20" t="str">
        <f>Vorblatt!D26</f>
        <v>Wigmodistraße 37, 28779 Bremen</v>
      </c>
    </row>
    <row r="8" spans="1:23" ht="24.9" customHeight="1" thickBot="1" x14ac:dyDescent="0.35">
      <c r="A8" s="67" t="s">
        <v>120</v>
      </c>
      <c r="F8" s="10"/>
      <c r="G8" s="10"/>
      <c r="H8" s="14"/>
      <c r="I8" s="10"/>
      <c r="J8" s="14"/>
      <c r="K8" s="20" t="str">
        <f>Raumverzeichnis!M6</f>
        <v>G2206, G2207, G6580, G6894</v>
      </c>
    </row>
    <row r="9" spans="1:23" ht="24.9" customHeight="1" thickBot="1" x14ac:dyDescent="0.3">
      <c r="A9" s="243" t="s">
        <v>48</v>
      </c>
      <c r="B9" s="244"/>
      <c r="C9" s="249" t="s">
        <v>200</v>
      </c>
      <c r="D9" s="251" t="s">
        <v>57</v>
      </c>
      <c r="E9" s="249" t="s">
        <v>49</v>
      </c>
      <c r="F9" s="256" t="s">
        <v>50</v>
      </c>
      <c r="G9" s="257"/>
      <c r="H9" s="257"/>
      <c r="I9" s="257"/>
      <c r="J9" s="257"/>
      <c r="K9" s="258"/>
    </row>
    <row r="10" spans="1:23" ht="35.25" customHeight="1" thickBot="1" x14ac:dyDescent="0.3">
      <c r="A10" s="245"/>
      <c r="B10" s="246"/>
      <c r="C10" s="250"/>
      <c r="D10" s="252"/>
      <c r="E10" s="254"/>
      <c r="F10" s="259" t="s">
        <v>116</v>
      </c>
      <c r="G10" s="295"/>
      <c r="H10" s="295"/>
      <c r="I10" s="294"/>
      <c r="J10" s="296" t="s">
        <v>51</v>
      </c>
      <c r="K10" s="294"/>
    </row>
    <row r="11" spans="1:23" ht="54" customHeight="1" thickBot="1" x14ac:dyDescent="0.3">
      <c r="A11" s="247"/>
      <c r="B11" s="248"/>
      <c r="C11" s="250"/>
      <c r="D11" s="253"/>
      <c r="E11" s="255"/>
      <c r="F11" s="87" t="s">
        <v>52</v>
      </c>
      <c r="G11" s="21" t="s">
        <v>99</v>
      </c>
      <c r="H11" s="69" t="s">
        <v>94</v>
      </c>
      <c r="I11" s="70" t="s">
        <v>100</v>
      </c>
      <c r="J11" s="69" t="s">
        <v>101</v>
      </c>
      <c r="K11" s="70" t="s">
        <v>102</v>
      </c>
    </row>
    <row r="12" spans="1:23" s="300" customFormat="1" ht="24.9" customHeight="1" x14ac:dyDescent="0.25">
      <c r="A12" s="306" t="s">
        <v>129</v>
      </c>
      <c r="B12" s="350">
        <v>0</v>
      </c>
      <c r="C12" s="348">
        <v>56</v>
      </c>
      <c r="D12" s="302">
        <v>1586.66</v>
      </c>
      <c r="E12" s="303"/>
      <c r="F12" s="304">
        <v>0</v>
      </c>
      <c r="G12" s="305">
        <v>0</v>
      </c>
      <c r="H12" s="317">
        <v>1</v>
      </c>
      <c r="I12" s="318"/>
      <c r="J12" s="317"/>
      <c r="K12" s="318"/>
      <c r="M12" s="301"/>
      <c r="V12" s="300">
        <v>1</v>
      </c>
      <c r="W12" s="300">
        <v>0</v>
      </c>
    </row>
    <row r="13" spans="1:23" s="315" customFormat="1" ht="24.9" customHeight="1" x14ac:dyDescent="0.25">
      <c r="A13" s="307" t="s">
        <v>62</v>
      </c>
      <c r="B13" s="308" t="s">
        <v>232</v>
      </c>
      <c r="C13" s="349">
        <v>13</v>
      </c>
      <c r="D13" s="309">
        <v>318.87</v>
      </c>
      <c r="E13" s="310"/>
      <c r="F13" s="311">
        <v>2.5</v>
      </c>
      <c r="G13" s="312">
        <f>D13*F13</f>
        <v>797.17499999999995</v>
      </c>
      <c r="H13" s="313">
        <v>0</v>
      </c>
      <c r="I13" s="314" t="str">
        <f>IF(H13&gt;0,D13*F13/H13,"")</f>
        <v/>
      </c>
      <c r="J13" s="313">
        <v>0</v>
      </c>
      <c r="K13" s="314" t="str">
        <f>IF(J13&gt;0,D13/J13,"")</f>
        <v/>
      </c>
      <c r="M13" s="316"/>
      <c r="V13" s="315">
        <v>0</v>
      </c>
      <c r="W13" s="315">
        <v>0</v>
      </c>
    </row>
    <row r="14" spans="1:23" s="315" customFormat="1" ht="24.9" customHeight="1" x14ac:dyDescent="0.25">
      <c r="A14" s="307" t="s">
        <v>233</v>
      </c>
      <c r="B14" s="308" t="s">
        <v>234</v>
      </c>
      <c r="C14" s="349">
        <v>13</v>
      </c>
      <c r="D14" s="309">
        <v>427.91000000000008</v>
      </c>
      <c r="E14" s="310"/>
      <c r="F14" s="311">
        <v>2.5</v>
      </c>
      <c r="G14" s="312">
        <f>D14*F14</f>
        <v>1069.7750000000001</v>
      </c>
      <c r="H14" s="313">
        <v>0</v>
      </c>
      <c r="I14" s="314" t="str">
        <f>IF(H14&gt;0,D14*F14/H14,"")</f>
        <v/>
      </c>
      <c r="J14" s="313">
        <v>0</v>
      </c>
      <c r="K14" s="314" t="str">
        <f>IF(J14&gt;0,D14/J14,"")</f>
        <v/>
      </c>
      <c r="M14" s="316"/>
      <c r="V14" s="315">
        <v>0</v>
      </c>
      <c r="W14" s="315">
        <v>0</v>
      </c>
    </row>
    <row r="15" spans="1:23" s="315" customFormat="1" ht="24.9" customHeight="1" x14ac:dyDescent="0.25">
      <c r="A15" s="307" t="s">
        <v>538</v>
      </c>
      <c r="B15" s="308" t="s">
        <v>235</v>
      </c>
      <c r="C15" s="349">
        <v>12</v>
      </c>
      <c r="D15" s="309">
        <v>558.29000000000008</v>
      </c>
      <c r="E15" s="310"/>
      <c r="F15" s="311">
        <v>5</v>
      </c>
      <c r="G15" s="312">
        <f>D15*F15</f>
        <v>2791.4500000000003</v>
      </c>
      <c r="H15" s="313">
        <v>0</v>
      </c>
      <c r="I15" s="314" t="str">
        <f>IF(H15&gt;0,D15*F15/H15,"")</f>
        <v/>
      </c>
      <c r="J15" s="313">
        <v>0</v>
      </c>
      <c r="K15" s="314" t="str">
        <f>IF(J15&gt;0,D15/J15,"")</f>
        <v/>
      </c>
      <c r="M15" s="316"/>
      <c r="V15" s="315">
        <v>0</v>
      </c>
      <c r="W15" s="315">
        <v>0</v>
      </c>
    </row>
    <row r="16" spans="1:23" s="315" customFormat="1" ht="24.9" customHeight="1" x14ac:dyDescent="0.25">
      <c r="A16" s="307" t="s">
        <v>236</v>
      </c>
      <c r="B16" s="308" t="s">
        <v>237</v>
      </c>
      <c r="C16" s="349">
        <v>17</v>
      </c>
      <c r="D16" s="309">
        <v>321.34999999999997</v>
      </c>
      <c r="E16" s="310"/>
      <c r="F16" s="311">
        <v>2.5</v>
      </c>
      <c r="G16" s="312">
        <f>D16*F16</f>
        <v>803.37499999999989</v>
      </c>
      <c r="H16" s="313">
        <v>0</v>
      </c>
      <c r="I16" s="314" t="str">
        <f>IF(H16&gt;0,D16*F16/H16,"")</f>
        <v/>
      </c>
      <c r="J16" s="313">
        <v>0</v>
      </c>
      <c r="K16" s="314" t="str">
        <f>IF(J16&gt;0,D16/J16,"")</f>
        <v/>
      </c>
      <c r="M16" s="316"/>
      <c r="V16" s="315">
        <v>0</v>
      </c>
      <c r="W16" s="315">
        <v>0</v>
      </c>
    </row>
    <row r="17" spans="1:23" s="315" customFormat="1" ht="24.9" customHeight="1" x14ac:dyDescent="0.25">
      <c r="A17" s="307" t="s">
        <v>236</v>
      </c>
      <c r="B17" s="308" t="s">
        <v>238</v>
      </c>
      <c r="C17" s="349">
        <v>10</v>
      </c>
      <c r="D17" s="309">
        <v>244.1</v>
      </c>
      <c r="E17" s="310"/>
      <c r="F17" s="311">
        <v>5</v>
      </c>
      <c r="G17" s="312">
        <f>D17*F17</f>
        <v>1220.5</v>
      </c>
      <c r="H17" s="313">
        <v>0</v>
      </c>
      <c r="I17" s="314" t="str">
        <f>IF(H17&gt;0,D17*F17/H17,"")</f>
        <v/>
      </c>
      <c r="J17" s="313">
        <v>0</v>
      </c>
      <c r="K17" s="314" t="str">
        <f>IF(J17&gt;0,D17/J17,"")</f>
        <v/>
      </c>
      <c r="M17" s="316"/>
      <c r="V17" s="315">
        <v>0</v>
      </c>
      <c r="W17" s="315">
        <v>0</v>
      </c>
    </row>
    <row r="18" spans="1:23" s="315" customFormat="1" ht="24.9" customHeight="1" x14ac:dyDescent="0.25">
      <c r="A18" s="307" t="s">
        <v>537</v>
      </c>
      <c r="B18" s="308" t="s">
        <v>239</v>
      </c>
      <c r="C18" s="349">
        <v>27</v>
      </c>
      <c r="D18" s="309">
        <v>237.93000000000004</v>
      </c>
      <c r="E18" s="310"/>
      <c r="F18" s="311">
        <v>5</v>
      </c>
      <c r="G18" s="312">
        <f>D18*F18</f>
        <v>1189.6500000000001</v>
      </c>
      <c r="H18" s="313">
        <v>0</v>
      </c>
      <c r="I18" s="314" t="str">
        <f>IF(H18&gt;0,D18*F18/H18,"")</f>
        <v/>
      </c>
      <c r="J18" s="313">
        <v>0</v>
      </c>
      <c r="K18" s="314" t="str">
        <f>IF(J18&gt;0,D18/J18,"")</f>
        <v/>
      </c>
      <c r="M18" s="316"/>
      <c r="V18" s="315">
        <v>0</v>
      </c>
      <c r="W18" s="315">
        <v>0</v>
      </c>
    </row>
    <row r="19" spans="1:23" s="315" customFormat="1" ht="24.9" customHeight="1" x14ac:dyDescent="0.25">
      <c r="A19" s="307" t="s">
        <v>160</v>
      </c>
      <c r="B19" s="308" t="s">
        <v>240</v>
      </c>
      <c r="C19" s="349">
        <v>1</v>
      </c>
      <c r="D19" s="309">
        <v>2.79</v>
      </c>
      <c r="E19" s="310"/>
      <c r="F19" s="311">
        <v>5</v>
      </c>
      <c r="G19" s="312">
        <f>D19*F19</f>
        <v>13.95</v>
      </c>
      <c r="H19" s="313">
        <v>0</v>
      </c>
      <c r="I19" s="314" t="str">
        <f>IF(H19&gt;0,D19*F19/H19,"")</f>
        <v/>
      </c>
      <c r="J19" s="313">
        <v>0</v>
      </c>
      <c r="K19" s="314" t="str">
        <f>IF(J19&gt;0,D19/J19,"")</f>
        <v/>
      </c>
      <c r="M19" s="316"/>
      <c r="V19" s="315">
        <v>0</v>
      </c>
      <c r="W19" s="315">
        <v>0</v>
      </c>
    </row>
    <row r="20" spans="1:23" s="315" customFormat="1" ht="24.9" customHeight="1" x14ac:dyDescent="0.25">
      <c r="A20" s="307" t="s">
        <v>541</v>
      </c>
      <c r="B20" s="308" t="s">
        <v>241</v>
      </c>
      <c r="C20" s="349">
        <v>6</v>
      </c>
      <c r="D20" s="309">
        <v>138.41</v>
      </c>
      <c r="E20" s="310"/>
      <c r="F20" s="311">
        <v>2.5</v>
      </c>
      <c r="G20" s="312">
        <f>D20*F20</f>
        <v>346.02499999999998</v>
      </c>
      <c r="H20" s="313">
        <v>0</v>
      </c>
      <c r="I20" s="314" t="str">
        <f>IF(H20&gt;0,D20*F20/H20,"")</f>
        <v/>
      </c>
      <c r="J20" s="313">
        <v>0</v>
      </c>
      <c r="K20" s="314" t="str">
        <f>IF(J20&gt;0,D20/J20,"")</f>
        <v/>
      </c>
      <c r="M20" s="316"/>
      <c r="V20" s="315">
        <v>0</v>
      </c>
      <c r="W20" s="315">
        <v>0</v>
      </c>
    </row>
    <row r="21" spans="1:23" s="315" customFormat="1" ht="24.9" customHeight="1" x14ac:dyDescent="0.25">
      <c r="A21" s="307" t="s">
        <v>540</v>
      </c>
      <c r="B21" s="308" t="s">
        <v>242</v>
      </c>
      <c r="C21" s="349">
        <v>1</v>
      </c>
      <c r="D21" s="309">
        <v>5.34</v>
      </c>
      <c r="E21" s="310"/>
      <c r="F21" s="311">
        <v>1</v>
      </c>
      <c r="G21" s="312">
        <f>D21*F21</f>
        <v>5.34</v>
      </c>
      <c r="H21" s="313">
        <v>0</v>
      </c>
      <c r="I21" s="314" t="str">
        <f>IF(H21&gt;0,D21*F21/H21,"")</f>
        <v/>
      </c>
      <c r="J21" s="313">
        <v>0</v>
      </c>
      <c r="K21" s="314" t="str">
        <f>IF(J21&gt;0,D21/J21,"")</f>
        <v/>
      </c>
      <c r="M21" s="316"/>
      <c r="V21" s="315">
        <v>0</v>
      </c>
      <c r="W21" s="315">
        <v>0</v>
      </c>
    </row>
    <row r="22" spans="1:23" s="315" customFormat="1" ht="24.9" customHeight="1" x14ac:dyDescent="0.25">
      <c r="A22" s="307" t="s">
        <v>539</v>
      </c>
      <c r="B22" s="308" t="s">
        <v>243</v>
      </c>
      <c r="C22" s="349">
        <v>33</v>
      </c>
      <c r="D22" s="309">
        <v>1608.0799999999997</v>
      </c>
      <c r="E22" s="310"/>
      <c r="F22" s="311">
        <v>5</v>
      </c>
      <c r="G22" s="312">
        <f>D22*F22</f>
        <v>8040.3999999999987</v>
      </c>
      <c r="H22" s="313">
        <v>0</v>
      </c>
      <c r="I22" s="314" t="str">
        <f>IF(H22&gt;0,D22*F22/H22,"")</f>
        <v/>
      </c>
      <c r="J22" s="313">
        <v>0</v>
      </c>
      <c r="K22" s="314" t="str">
        <f>IF(J22&gt;0,D22/J22,"")</f>
        <v/>
      </c>
      <c r="M22" s="316"/>
      <c r="V22" s="315">
        <v>0</v>
      </c>
      <c r="W22" s="315">
        <v>0</v>
      </c>
    </row>
    <row r="23" spans="1:23" s="315" customFormat="1" ht="24.9" customHeight="1" x14ac:dyDescent="0.25">
      <c r="A23" s="307" t="s">
        <v>63</v>
      </c>
      <c r="B23" s="308" t="s">
        <v>244</v>
      </c>
      <c r="C23" s="349">
        <v>1</v>
      </c>
      <c r="D23" s="309">
        <v>337.2</v>
      </c>
      <c r="E23" s="310"/>
      <c r="F23" s="311">
        <v>5</v>
      </c>
      <c r="G23" s="312">
        <f>D23*F23</f>
        <v>1686</v>
      </c>
      <c r="H23" s="313">
        <v>0</v>
      </c>
      <c r="I23" s="314" t="str">
        <f>IF(H23&gt;0,D23*F23/H23,"")</f>
        <v/>
      </c>
      <c r="J23" s="313">
        <v>0</v>
      </c>
      <c r="K23" s="314" t="str">
        <f>IF(J23&gt;0,D23/J23,"")</f>
        <v/>
      </c>
      <c r="M23" s="316"/>
      <c r="V23" s="315">
        <v>0</v>
      </c>
      <c r="W23" s="315">
        <v>0</v>
      </c>
    </row>
    <row r="24" spans="1:23" s="315" customFormat="1" ht="24.9" customHeight="1" x14ac:dyDescent="0.25">
      <c r="A24" s="307" t="s">
        <v>64</v>
      </c>
      <c r="B24" s="308" t="s">
        <v>245</v>
      </c>
      <c r="C24" s="349">
        <v>3</v>
      </c>
      <c r="D24" s="309">
        <v>40.199999999999996</v>
      </c>
      <c r="E24" s="310"/>
      <c r="F24" s="311">
        <v>5</v>
      </c>
      <c r="G24" s="312">
        <f>D24*F24</f>
        <v>200.99999999999997</v>
      </c>
      <c r="H24" s="313">
        <v>0</v>
      </c>
      <c r="I24" s="314" t="str">
        <f>IF(H24&gt;0,D24*F24/H24,"")</f>
        <v/>
      </c>
      <c r="J24" s="313">
        <v>0</v>
      </c>
      <c r="K24" s="314" t="str">
        <f>IF(J24&gt;0,D24/J24,"")</f>
        <v/>
      </c>
      <c r="M24" s="316"/>
      <c r="V24" s="315">
        <v>0</v>
      </c>
      <c r="W24" s="315">
        <v>0</v>
      </c>
    </row>
    <row r="25" spans="1:23" s="315" customFormat="1" ht="24.9" customHeight="1" x14ac:dyDescent="0.25">
      <c r="A25" s="307" t="s">
        <v>230</v>
      </c>
      <c r="B25" s="308" t="s">
        <v>246</v>
      </c>
      <c r="C25" s="349">
        <v>1</v>
      </c>
      <c r="D25" s="309">
        <v>56.75</v>
      </c>
      <c r="E25" s="310"/>
      <c r="F25" s="311">
        <v>5</v>
      </c>
      <c r="G25" s="312">
        <f>D25*F25</f>
        <v>283.75</v>
      </c>
      <c r="H25" s="313">
        <v>0</v>
      </c>
      <c r="I25" s="314" t="str">
        <f>IF(H25&gt;0,D25*F25/H25,"")</f>
        <v/>
      </c>
      <c r="J25" s="313">
        <v>0</v>
      </c>
      <c r="K25" s="314" t="str">
        <f>IF(J25&gt;0,D25/J25,"")</f>
        <v/>
      </c>
      <c r="M25" s="316"/>
      <c r="V25" s="315">
        <v>0</v>
      </c>
      <c r="W25" s="315">
        <v>0</v>
      </c>
    </row>
    <row r="26" spans="1:23" s="315" customFormat="1" ht="24.9" customHeight="1" x14ac:dyDescent="0.25">
      <c r="A26" s="307" t="s">
        <v>90</v>
      </c>
      <c r="B26" s="308" t="s">
        <v>247</v>
      </c>
      <c r="C26" s="349">
        <v>1</v>
      </c>
      <c r="D26" s="309">
        <v>197.92</v>
      </c>
      <c r="E26" s="310"/>
      <c r="F26" s="311">
        <v>5</v>
      </c>
      <c r="G26" s="312">
        <f>D26*F26</f>
        <v>989.59999999999991</v>
      </c>
      <c r="H26" s="313">
        <v>0</v>
      </c>
      <c r="I26" s="314" t="str">
        <f>IF(H26&gt;0,D26*F26/H26,"")</f>
        <v/>
      </c>
      <c r="J26" s="313">
        <v>0</v>
      </c>
      <c r="K26" s="314" t="str">
        <f>IF(J26&gt;0,D26/J26,"")</f>
        <v/>
      </c>
      <c r="M26" s="316"/>
      <c r="V26" s="315">
        <v>0</v>
      </c>
      <c r="W26" s="315">
        <v>0</v>
      </c>
    </row>
    <row r="27" spans="1:23" s="315" customFormat="1" ht="24.9" customHeight="1" x14ac:dyDescent="0.25">
      <c r="A27" s="307" t="s">
        <v>91</v>
      </c>
      <c r="B27" s="308" t="s">
        <v>248</v>
      </c>
      <c r="C27" s="349">
        <v>4</v>
      </c>
      <c r="D27" s="309">
        <v>217.89</v>
      </c>
      <c r="E27" s="310"/>
      <c r="F27" s="311">
        <v>2.5</v>
      </c>
      <c r="G27" s="312">
        <f>D27*F27</f>
        <v>544.72499999999991</v>
      </c>
      <c r="H27" s="313">
        <v>0</v>
      </c>
      <c r="I27" s="314" t="str">
        <f>IF(H27&gt;0,D27*F27/H27,"")</f>
        <v/>
      </c>
      <c r="J27" s="313">
        <v>0</v>
      </c>
      <c r="K27" s="314" t="str">
        <f>IF(J27&gt;0,D27/J27,"")</f>
        <v/>
      </c>
      <c r="M27" s="316"/>
      <c r="V27" s="315">
        <v>0</v>
      </c>
      <c r="W27" s="315">
        <v>0</v>
      </c>
    </row>
    <row r="28" spans="1:23" s="315" customFormat="1" ht="24.9" customHeight="1" thickBot="1" x14ac:dyDescent="0.3">
      <c r="A28" s="307" t="s">
        <v>66</v>
      </c>
      <c r="B28" s="308" t="s">
        <v>249</v>
      </c>
      <c r="C28" s="351">
        <v>20</v>
      </c>
      <c r="D28" s="309">
        <v>1113.6799999999996</v>
      </c>
      <c r="E28" s="310"/>
      <c r="F28" s="311">
        <v>0.23100000000000001</v>
      </c>
      <c r="G28" s="312">
        <f>D28*F28</f>
        <v>257.2600799999999</v>
      </c>
      <c r="H28" s="313">
        <v>0</v>
      </c>
      <c r="I28" s="314" t="str">
        <f>IF(H28&gt;0,D28*F28/H28,"")</f>
        <v/>
      </c>
      <c r="J28" s="313">
        <v>0</v>
      </c>
      <c r="K28" s="314" t="str">
        <f>IF(J28&gt;0,D28/J28,"")</f>
        <v/>
      </c>
      <c r="M28" s="316"/>
      <c r="V28" s="315">
        <v>0</v>
      </c>
      <c r="W28" s="315">
        <v>0</v>
      </c>
    </row>
    <row r="29" spans="1:23" ht="24.9" customHeight="1" thickBot="1" x14ac:dyDescent="0.3">
      <c r="A29" s="56" t="s">
        <v>53</v>
      </c>
      <c r="B29" s="208"/>
      <c r="C29" s="56"/>
      <c r="D29" s="210">
        <f>SUM(D12:D28)</f>
        <v>7413.369999999999</v>
      </c>
      <c r="E29" s="58"/>
      <c r="F29" s="58"/>
      <c r="G29" s="57">
        <f>SUM(G12:G28)</f>
        <v>20239.975079999997</v>
      </c>
      <c r="H29" s="57" t="str">
        <f>IF(I29="","",G29/I29)</f>
        <v/>
      </c>
      <c r="I29" s="57" t="str">
        <f>IF(SUM(I12:I28)&gt;0,SUM(I12:I28),"")</f>
        <v/>
      </c>
      <c r="J29" s="57" t="str">
        <f>IF(K29="","",((D29-D12)/K29))</f>
        <v/>
      </c>
      <c r="K29" s="57" t="str">
        <f>IF(SUM(K12:K28)&gt;0,SUM(K12:K28),"")</f>
        <v/>
      </c>
    </row>
    <row r="30" spans="1:23" ht="24.9" customHeight="1" x14ac:dyDescent="0.25">
      <c r="A30" s="11"/>
      <c r="B30" s="59"/>
      <c r="C30" s="60"/>
      <c r="D30" s="60"/>
      <c r="E30" s="61"/>
      <c r="F30" s="61"/>
      <c r="G30" s="60"/>
      <c r="H30" s="60"/>
      <c r="I30" s="60"/>
      <c r="J30" s="60"/>
      <c r="K30" s="60"/>
    </row>
    <row r="31" spans="1:23" ht="24.9" customHeight="1" x14ac:dyDescent="0.25">
      <c r="A31" s="64" t="s">
        <v>118</v>
      </c>
      <c r="B31" s="59"/>
      <c r="C31" s="60"/>
      <c r="D31" s="60"/>
      <c r="E31" s="61"/>
      <c r="F31" s="61"/>
      <c r="G31" s="60"/>
      <c r="H31" s="60"/>
      <c r="I31" s="60"/>
      <c r="J31" s="60"/>
      <c r="K31" s="60"/>
    </row>
    <row r="32" spans="1:23" s="12" customFormat="1" ht="24.9" customHeight="1" x14ac:dyDescent="0.25">
      <c r="A32" s="65" t="s">
        <v>195</v>
      </c>
      <c r="B32" s="74"/>
      <c r="C32" s="114"/>
      <c r="D32" s="75"/>
      <c r="E32" s="72"/>
      <c r="F32" s="72"/>
      <c r="G32" s="75"/>
      <c r="H32" s="75"/>
      <c r="I32" s="75"/>
      <c r="J32" s="75"/>
      <c r="K32" s="75"/>
      <c r="M32" s="73"/>
    </row>
    <row r="33" spans="1:13" s="12" customFormat="1" ht="24.9" customHeight="1" x14ac:dyDescent="0.25">
      <c r="A33" s="65" t="s">
        <v>196</v>
      </c>
      <c r="B33" s="74"/>
      <c r="C33" s="114"/>
      <c r="D33" s="75"/>
      <c r="E33" s="72"/>
      <c r="F33" s="72"/>
      <c r="G33" s="75"/>
      <c r="H33" s="75"/>
      <c r="I33" s="75"/>
      <c r="J33" s="75"/>
      <c r="K33" s="75"/>
      <c r="M33" s="73"/>
    </row>
    <row r="34" spans="1:13" s="12" customFormat="1" ht="24.9" customHeight="1" x14ac:dyDescent="0.25">
      <c r="A34" s="65" t="s">
        <v>197</v>
      </c>
      <c r="B34" s="74"/>
      <c r="C34" s="114"/>
      <c r="D34" s="75"/>
      <c r="E34" s="72"/>
      <c r="F34" s="72"/>
      <c r="G34" s="75"/>
      <c r="H34" s="75"/>
      <c r="I34" s="75"/>
      <c r="J34" s="75"/>
      <c r="K34" s="75"/>
      <c r="M34" s="73"/>
    </row>
    <row r="35" spans="1:13" ht="24.9" customHeight="1" x14ac:dyDescent="0.25">
      <c r="A35" s="65" t="s">
        <v>198</v>
      </c>
      <c r="B35" s="59"/>
      <c r="C35" s="114"/>
      <c r="D35" s="60"/>
      <c r="E35" s="61"/>
      <c r="F35" s="61"/>
      <c r="G35" s="60"/>
      <c r="H35" s="60"/>
      <c r="I35" s="60"/>
      <c r="J35" s="60"/>
      <c r="K35" s="60"/>
    </row>
    <row r="36" spans="1:13" ht="24.9" customHeight="1" x14ac:dyDescent="0.25">
      <c r="A36" s="65" t="s">
        <v>199</v>
      </c>
      <c r="B36" s="59"/>
      <c r="C36" s="114"/>
      <c r="D36" s="60"/>
      <c r="E36" s="61"/>
      <c r="F36" s="61"/>
      <c r="G36" s="60"/>
      <c r="H36" s="60"/>
      <c r="I36" s="60"/>
      <c r="J36" s="60"/>
      <c r="K36" s="60"/>
    </row>
    <row r="37" spans="1:13" ht="24.9" customHeight="1" x14ac:dyDescent="0.25">
      <c r="A37" s="65" t="s">
        <v>121</v>
      </c>
      <c r="B37" s="59"/>
      <c r="C37" s="114"/>
      <c r="D37" s="60"/>
      <c r="E37" s="61"/>
      <c r="F37" s="61"/>
      <c r="G37" s="60"/>
      <c r="H37" s="60"/>
      <c r="I37" s="60"/>
      <c r="J37" s="60"/>
      <c r="K37" s="60"/>
    </row>
    <row r="38" spans="1:13" ht="24.9" customHeight="1" x14ac:dyDescent="0.25">
      <c r="A38" s="65" t="s">
        <v>124</v>
      </c>
      <c r="B38" s="59"/>
      <c r="C38" s="60"/>
      <c r="D38" s="60"/>
      <c r="E38" s="61"/>
      <c r="F38" s="61"/>
      <c r="G38" s="60"/>
      <c r="H38" s="60"/>
      <c r="I38" s="60"/>
      <c r="J38" s="60"/>
      <c r="K38" s="60"/>
    </row>
    <row r="39" spans="1:13" ht="24.9" customHeight="1" thickBot="1" x14ac:dyDescent="0.3">
      <c r="A39" s="65" t="s">
        <v>125</v>
      </c>
      <c r="B39" s="59"/>
      <c r="C39" s="60"/>
      <c r="D39" s="60"/>
      <c r="E39" s="61"/>
      <c r="F39" s="61"/>
      <c r="G39" s="60"/>
      <c r="H39" s="60"/>
      <c r="I39" s="60"/>
      <c r="J39" s="60"/>
      <c r="K39" s="60"/>
    </row>
    <row r="40" spans="1:13" ht="13.8" hidden="1" thickBot="1" x14ac:dyDescent="0.3"/>
    <row r="41" spans="1:13" ht="39" customHeight="1" thickBot="1" x14ac:dyDescent="0.3">
      <c r="A41" s="263" t="s">
        <v>54</v>
      </c>
      <c r="B41" s="269"/>
      <c r="C41" s="269"/>
      <c r="D41" s="270"/>
      <c r="E41" s="270"/>
      <c r="F41" s="269"/>
      <c r="G41" s="269"/>
      <c r="H41" s="270"/>
      <c r="I41" s="270"/>
      <c r="J41" s="270"/>
      <c r="K41" s="271"/>
    </row>
    <row r="42" spans="1:13" ht="35.1" customHeight="1" x14ac:dyDescent="0.25">
      <c r="A42" s="261" t="s">
        <v>55</v>
      </c>
      <c r="B42" s="263"/>
      <c r="C42" s="264"/>
      <c r="D42" s="243" t="s">
        <v>219</v>
      </c>
      <c r="E42" s="244"/>
      <c r="F42" s="243" t="s">
        <v>104</v>
      </c>
      <c r="G42" s="244"/>
      <c r="H42" s="267" t="s">
        <v>220</v>
      </c>
      <c r="I42" s="268"/>
      <c r="J42" s="267" t="s">
        <v>218</v>
      </c>
      <c r="K42" s="268"/>
      <c r="M42" s="11"/>
    </row>
    <row r="43" spans="1:13" ht="18.75" customHeight="1" thickBot="1" x14ac:dyDescent="0.3">
      <c r="A43" s="262"/>
      <c r="B43" s="265"/>
      <c r="C43" s="266"/>
      <c r="D43" s="245"/>
      <c r="E43" s="246"/>
      <c r="F43" s="247"/>
      <c r="G43" s="248"/>
      <c r="H43" s="281">
        <v>38.4</v>
      </c>
      <c r="I43" s="282"/>
      <c r="J43" s="279"/>
      <c r="K43" s="280"/>
      <c r="M43" s="11"/>
    </row>
    <row r="44" spans="1:13" ht="35.1" customHeight="1" thickBot="1" x14ac:dyDescent="0.3">
      <c r="A44" s="9" t="s">
        <v>105</v>
      </c>
      <c r="B44" s="283"/>
      <c r="C44" s="284"/>
      <c r="D44" s="285"/>
      <c r="E44" s="286"/>
      <c r="F44" s="290" t="str">
        <f>IF(I29="","",ROUND(ROUND(I29/0.25,0)*0.25,2))</f>
        <v/>
      </c>
      <c r="G44" s="291"/>
      <c r="H44" s="287" t="str">
        <f>IF(F44="","",H43*F44)</f>
        <v/>
      </c>
      <c r="I44" s="273"/>
      <c r="J44" s="272" t="str">
        <f>IF(D44="","",H44*D44/12)</f>
        <v/>
      </c>
      <c r="K44" s="273"/>
      <c r="M44" s="11"/>
    </row>
    <row r="45" spans="1:13" s="13" customFormat="1" ht="20.25" customHeight="1" thickBot="1" x14ac:dyDescent="0.3">
      <c r="A45" s="50"/>
      <c r="B45" s="51"/>
      <c r="C45" s="51"/>
      <c r="D45" s="49"/>
      <c r="E45" s="49"/>
      <c r="H45" s="205" t="s">
        <v>117</v>
      </c>
      <c r="I45" s="63">
        <v>0.19</v>
      </c>
      <c r="J45" s="272" t="str">
        <f>IF(J44="","",J44*I45)</f>
        <v/>
      </c>
      <c r="K45" s="273"/>
    </row>
    <row r="46" spans="1:13" s="13" customFormat="1" ht="20.25" customHeight="1" thickBot="1" x14ac:dyDescent="0.3">
      <c r="A46" s="50"/>
      <c r="B46" s="51"/>
      <c r="C46" s="51"/>
      <c r="D46" s="49"/>
      <c r="E46" s="49"/>
      <c r="H46" s="187"/>
      <c r="I46" s="188"/>
      <c r="J46" s="189"/>
      <c r="K46" s="186"/>
      <c r="M46" s="53"/>
    </row>
    <row r="47" spans="1:13" ht="35.1" customHeight="1" thickBot="1" x14ac:dyDescent="0.35">
      <c r="A47" s="71" t="s">
        <v>221</v>
      </c>
      <c r="B47" s="274" t="s">
        <v>222</v>
      </c>
      <c r="C47" s="275"/>
      <c r="D47" s="275"/>
      <c r="E47" s="276"/>
      <c r="F47" s="190"/>
      <c r="G47" s="190"/>
      <c r="H47" s="190"/>
      <c r="I47" s="190"/>
      <c r="J47" s="277" t="str">
        <f>IF(J44="","",J44+J45)</f>
        <v/>
      </c>
      <c r="K47" s="278"/>
      <c r="M47" s="11"/>
    </row>
    <row r="48" spans="1:13" ht="20.25" customHeight="1" thickBot="1" x14ac:dyDescent="0.35">
      <c r="A48" s="191"/>
      <c r="B48" s="192"/>
      <c r="C48" s="192"/>
      <c r="D48" s="192"/>
      <c r="E48" s="192"/>
      <c r="F48" s="190"/>
      <c r="G48" s="190"/>
      <c r="H48" s="189"/>
      <c r="I48" s="189"/>
      <c r="J48" s="189"/>
      <c r="K48" s="189"/>
    </row>
    <row r="49" spans="1:13" ht="60.75" customHeight="1" thickBot="1" x14ac:dyDescent="0.3">
      <c r="D49" s="259" t="s">
        <v>219</v>
      </c>
      <c r="E49" s="260"/>
      <c r="F49" s="292"/>
      <c r="G49" s="293"/>
      <c r="H49" s="259" t="s">
        <v>223</v>
      </c>
      <c r="I49" s="294"/>
      <c r="J49" s="259" t="s">
        <v>224</v>
      </c>
      <c r="K49" s="294"/>
    </row>
    <row r="50" spans="1:13" ht="35.1" customHeight="1" thickBot="1" x14ac:dyDescent="0.3">
      <c r="A50" s="62" t="s">
        <v>119</v>
      </c>
      <c r="B50" s="283"/>
      <c r="C50" s="284"/>
      <c r="D50" s="285"/>
      <c r="E50" s="286"/>
      <c r="F50" s="288" t="s">
        <v>56</v>
      </c>
      <c r="G50" s="289"/>
      <c r="H50" s="290" t="str">
        <f>IF(K29="","",ROUND(ROUND(K29/0.25,0)*0.25,2))</f>
        <v/>
      </c>
      <c r="I50" s="291"/>
      <c r="J50" s="272" t="str">
        <f>IF(H50="","",H50*D50)</f>
        <v/>
      </c>
      <c r="K50" s="273"/>
    </row>
    <row r="51" spans="1:13" ht="20.25" customHeight="1" x14ac:dyDescent="0.25">
      <c r="G51" s="11"/>
      <c r="H51" s="17"/>
      <c r="I51" s="17"/>
      <c r="K51" s="22"/>
    </row>
    <row r="52" spans="1:13" ht="17.399999999999999" x14ac:dyDescent="0.25">
      <c r="A52" s="64" t="s">
        <v>126</v>
      </c>
      <c r="G52" s="11"/>
      <c r="H52" s="17"/>
      <c r="I52" s="17"/>
      <c r="K52" s="22"/>
    </row>
    <row r="53" spans="1:13" s="77" customFormat="1" ht="16.8" x14ac:dyDescent="0.3">
      <c r="A53" s="85"/>
      <c r="B53" s="76"/>
      <c r="C53" s="16"/>
      <c r="D53" s="76"/>
      <c r="E53" s="76"/>
      <c r="F53" s="76"/>
      <c r="H53" s="78"/>
      <c r="I53" s="78"/>
      <c r="K53" s="86"/>
      <c r="M53" s="79"/>
    </row>
    <row r="54" spans="1:13" s="82" customFormat="1" ht="16.2" x14ac:dyDescent="0.3">
      <c r="A54" s="80" t="s">
        <v>131</v>
      </c>
      <c r="B54" s="81"/>
      <c r="C54" s="16"/>
      <c r="D54" s="81"/>
      <c r="E54" s="81"/>
      <c r="F54" s="81"/>
      <c r="G54" s="81"/>
      <c r="I54" s="81"/>
      <c r="K54" s="83"/>
      <c r="M54" s="84"/>
    </row>
    <row r="55" spans="1:13" s="82" customFormat="1" ht="16.2" x14ac:dyDescent="0.3">
      <c r="A55" s="80" t="s">
        <v>122</v>
      </c>
      <c r="B55" s="81"/>
      <c r="C55" s="16"/>
      <c r="D55" s="81"/>
      <c r="E55" s="81"/>
      <c r="F55" s="81"/>
      <c r="G55" s="81"/>
      <c r="I55" s="81"/>
      <c r="K55" s="83"/>
      <c r="M55" s="84"/>
    </row>
    <row r="56" spans="1:13" s="82" customFormat="1" ht="16.2" x14ac:dyDescent="0.3">
      <c r="A56" s="80" t="s">
        <v>132</v>
      </c>
      <c r="B56" s="81"/>
      <c r="C56" s="16"/>
      <c r="D56" s="81"/>
      <c r="E56" s="81"/>
      <c r="F56" s="81"/>
      <c r="G56" s="81"/>
      <c r="I56" s="81"/>
      <c r="K56" s="83"/>
      <c r="M56" s="84"/>
    </row>
    <row r="57" spans="1:13" s="82" customFormat="1" ht="16.2" x14ac:dyDescent="0.3">
      <c r="A57" s="80" t="s">
        <v>123</v>
      </c>
      <c r="B57" s="81"/>
      <c r="C57" s="16"/>
      <c r="D57" s="81"/>
      <c r="E57" s="81"/>
      <c r="F57" s="81"/>
      <c r="G57" s="81"/>
      <c r="I57" s="81"/>
      <c r="K57" s="83"/>
      <c r="M57" s="84"/>
    </row>
    <row r="58" spans="1:13" s="82" customFormat="1" ht="16.2" x14ac:dyDescent="0.3">
      <c r="A58" s="80"/>
      <c r="B58" s="81"/>
      <c r="C58" s="16"/>
      <c r="D58" s="81"/>
      <c r="E58" s="81"/>
      <c r="F58" s="81"/>
      <c r="G58" s="81"/>
      <c r="I58" s="81"/>
      <c r="K58" s="83"/>
      <c r="M58" s="84"/>
    </row>
    <row r="59" spans="1:13" ht="17.399999999999999" x14ac:dyDescent="0.3">
      <c r="A59" s="68" t="s">
        <v>134</v>
      </c>
    </row>
    <row r="60" spans="1:13" ht="17.399999999999999" x14ac:dyDescent="0.3">
      <c r="A60" s="68" t="s">
        <v>133</v>
      </c>
    </row>
    <row r="61" spans="1:13" ht="17.399999999999999" x14ac:dyDescent="0.3">
      <c r="A61" s="68" t="s">
        <v>135</v>
      </c>
    </row>
    <row r="62" spans="1:13" ht="17.399999999999999" x14ac:dyDescent="0.3">
      <c r="A62" s="68" t="s">
        <v>136</v>
      </c>
    </row>
    <row r="63" spans="1:13" x14ac:dyDescent="0.25">
      <c r="A63" s="10"/>
    </row>
    <row r="64" spans="1:13" x14ac:dyDescent="0.25">
      <c r="A64" s="10"/>
    </row>
    <row r="65" spans="1:1" x14ac:dyDescent="0.25">
      <c r="A65" s="10"/>
    </row>
    <row r="66" spans="1:1" x14ac:dyDescent="0.25">
      <c r="A66" s="10"/>
    </row>
    <row r="67" spans="1:1" x14ac:dyDescent="0.25">
      <c r="A67" s="10"/>
    </row>
    <row r="68" spans="1:1" x14ac:dyDescent="0.25">
      <c r="A68" s="10"/>
    </row>
    <row r="69" spans="1:1" x14ac:dyDescent="0.25">
      <c r="A69" s="10"/>
    </row>
    <row r="70" spans="1:1" x14ac:dyDescent="0.25">
      <c r="A70" s="10"/>
    </row>
    <row r="71" spans="1:1" x14ac:dyDescent="0.25">
      <c r="A71" s="10"/>
    </row>
    <row r="72" spans="1:1" x14ac:dyDescent="0.25">
      <c r="A72" s="10"/>
    </row>
    <row r="73" spans="1:1" x14ac:dyDescent="0.25">
      <c r="A73" s="10"/>
    </row>
    <row r="74" spans="1:1" x14ac:dyDescent="0.25">
      <c r="A74" s="10"/>
    </row>
  </sheetData>
  <sheetProtection algorithmName="SHA-512" hashValue="O/kuMpvfR6lPmTgpUb6JZm3kWrx7LyBLEGrydPMIQGn/JPk4gC2GOpFRj0N603Y0/NMXPYuApNVZwnnBZvz8Qg==" saltValue="ixaxorv6PRf/gOOtOs5ZbQ==" spinCount="100000" sheet="1" objects="1" scenarios="1"/>
  <sortState xmlns:xlrd2="http://schemas.microsoft.com/office/spreadsheetml/2017/richdata2" ref="A13:W28">
    <sortCondition ref="B13"/>
    <sortCondition ref="F13"/>
  </sortState>
  <mergeCells count="32">
    <mergeCell ref="F10:I10"/>
    <mergeCell ref="J10:K10"/>
    <mergeCell ref="A9:B11"/>
    <mergeCell ref="F44:G44"/>
    <mergeCell ref="A41:K41"/>
    <mergeCell ref="F9:K9"/>
    <mergeCell ref="A42:A43"/>
    <mergeCell ref="H44:I44"/>
    <mergeCell ref="B44:C44"/>
    <mergeCell ref="C9:C11"/>
    <mergeCell ref="B42:C43"/>
    <mergeCell ref="D9:D11"/>
    <mergeCell ref="E9:E11"/>
    <mergeCell ref="D42:E43"/>
    <mergeCell ref="F42:G43"/>
    <mergeCell ref="H42:I42"/>
    <mergeCell ref="J42:K43"/>
    <mergeCell ref="H43:I43"/>
    <mergeCell ref="D44:E44"/>
    <mergeCell ref="J44:K44"/>
    <mergeCell ref="J45:K45"/>
    <mergeCell ref="B47:E47"/>
    <mergeCell ref="J47:K47"/>
    <mergeCell ref="D49:E49"/>
    <mergeCell ref="F49:G49"/>
    <mergeCell ref="H49:I49"/>
    <mergeCell ref="J49:K49"/>
    <mergeCell ref="B50:C50"/>
    <mergeCell ref="D50:E50"/>
    <mergeCell ref="F50:G50"/>
    <mergeCell ref="H50:I50"/>
    <mergeCell ref="J50:K50"/>
  </mergeCells>
  <phoneticPr fontId="0" type="noConversion"/>
  <printOptions horizontalCentered="1"/>
  <pageMargins left="0.25" right="0.25" top="0.49212598425196852" bottom="0.49212598425196852" header="0.11811023622047245" footer="0.11811023622047245"/>
  <pageSetup paperSize="9" scale="69" fitToHeight="2" orientation="portrait" r:id="rId1"/>
  <headerFooter alignWithMargins="0">
    <oddHeader>&amp;L&amp;G&amp;R&amp;G</oddHeader>
    <oddFooter>&amp;CVersion: 2026_03_17 GrS_Wigmodistraße_37_Vergabe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/>
  <dimension ref="A1:H466"/>
  <sheetViews>
    <sheetView view="pageBreakPreview" zoomScaleNormal="100" zoomScaleSheetLayoutView="100" workbookViewId="0">
      <selection activeCell="D2" sqref="D2"/>
    </sheetView>
  </sheetViews>
  <sheetFormatPr baseColWidth="10" defaultColWidth="11.44140625" defaultRowHeight="13.2" x14ac:dyDescent="0.25"/>
  <cols>
    <col min="1" max="1" width="5.44140625" style="108" customWidth="1"/>
    <col min="2" max="2" width="32.5546875" style="89" customWidth="1"/>
    <col min="3" max="3" width="25.109375" style="109" customWidth="1"/>
    <col min="4" max="4" width="17.88671875" style="88" customWidth="1"/>
    <col min="5" max="16384" width="11.44140625" style="89"/>
  </cols>
  <sheetData>
    <row r="1" spans="1:4" ht="30" customHeight="1" x14ac:dyDescent="0.25">
      <c r="A1" s="297" t="s">
        <v>144</v>
      </c>
      <c r="B1" s="297"/>
      <c r="C1" s="297"/>
    </row>
    <row r="2" spans="1:4" ht="15.75" customHeight="1" x14ac:dyDescent="0.25">
      <c r="A2" s="297" t="s">
        <v>79</v>
      </c>
      <c r="B2" s="297"/>
      <c r="C2" s="297"/>
      <c r="D2" s="176"/>
    </row>
    <row r="3" spans="1:4" ht="15.75" customHeight="1" x14ac:dyDescent="0.25">
      <c r="A3" s="297" t="str">
        <f>Vorblatt!D25</f>
        <v>Grundschule Blomendal</v>
      </c>
      <c r="B3" s="297"/>
      <c r="C3" s="297"/>
      <c r="D3" s="176"/>
    </row>
    <row r="4" spans="1:4" ht="15.75" customHeight="1" x14ac:dyDescent="0.25">
      <c r="A4" s="297" t="str">
        <f>Vorblatt!D9</f>
        <v>Senator für Kinder und Bildung</v>
      </c>
      <c r="B4" s="297"/>
      <c r="C4" s="297"/>
      <c r="D4" s="176"/>
    </row>
    <row r="5" spans="1:4" ht="15.6" x14ac:dyDescent="0.3">
      <c r="A5" s="23" t="s">
        <v>127</v>
      </c>
      <c r="B5" s="23" t="str">
        <f>Vorblatt!D3</f>
        <v>Vergabe zum 01.08.2026</v>
      </c>
      <c r="C5" s="24"/>
      <c r="D5" s="176"/>
    </row>
    <row r="6" spans="1:4" s="92" customFormat="1" ht="22.5" customHeight="1" x14ac:dyDescent="0.25">
      <c r="A6" s="90"/>
      <c r="B6" s="91" t="s">
        <v>170</v>
      </c>
      <c r="C6" s="298" t="s">
        <v>62</v>
      </c>
      <c r="D6" s="299"/>
    </row>
    <row r="7" spans="1:4" s="92" customFormat="1" ht="22.5" customHeight="1" x14ac:dyDescent="0.25">
      <c r="A7" s="90" t="s">
        <v>80</v>
      </c>
      <c r="B7" s="93" t="s">
        <v>81</v>
      </c>
      <c r="C7" s="94" t="s">
        <v>67</v>
      </c>
      <c r="D7" s="95" t="s">
        <v>82</v>
      </c>
    </row>
    <row r="8" spans="1:4" x14ac:dyDescent="0.25">
      <c r="A8" s="96">
        <v>1</v>
      </c>
      <c r="B8" s="97" t="s">
        <v>68</v>
      </c>
      <c r="C8" s="98" t="s">
        <v>83</v>
      </c>
      <c r="D8" s="177" t="s">
        <v>171</v>
      </c>
    </row>
    <row r="9" spans="1:4" x14ac:dyDescent="0.25">
      <c r="A9" s="96">
        <v>2</v>
      </c>
      <c r="B9" s="97" t="s">
        <v>84</v>
      </c>
      <c r="C9" s="98" t="s">
        <v>145</v>
      </c>
      <c r="D9" s="177" t="s">
        <v>171</v>
      </c>
    </row>
    <row r="10" spans="1:4" ht="26.4" x14ac:dyDescent="0.25">
      <c r="A10" s="99">
        <v>3</v>
      </c>
      <c r="B10" s="100" t="s">
        <v>106</v>
      </c>
      <c r="C10" s="98" t="s">
        <v>115</v>
      </c>
      <c r="D10" s="178" t="s">
        <v>146</v>
      </c>
    </row>
    <row r="11" spans="1:4" ht="26.4" x14ac:dyDescent="0.25">
      <c r="A11" s="99">
        <v>4</v>
      </c>
      <c r="B11" s="100" t="s">
        <v>147</v>
      </c>
      <c r="C11" s="101" t="s">
        <v>148</v>
      </c>
      <c r="D11" s="178" t="s">
        <v>171</v>
      </c>
    </row>
    <row r="12" spans="1:4" x14ac:dyDescent="0.25">
      <c r="A12" s="99">
        <v>5</v>
      </c>
      <c r="B12" s="100" t="s">
        <v>69</v>
      </c>
      <c r="C12" s="101" t="s">
        <v>145</v>
      </c>
      <c r="D12" s="178" t="s">
        <v>92</v>
      </c>
    </row>
    <row r="13" spans="1:4" x14ac:dyDescent="0.25">
      <c r="A13" s="99">
        <v>6</v>
      </c>
      <c r="B13" s="100" t="s">
        <v>70</v>
      </c>
      <c r="C13" s="101" t="s">
        <v>145</v>
      </c>
      <c r="D13" s="178" t="s">
        <v>92</v>
      </c>
    </row>
    <row r="14" spans="1:4" ht="26.4" x14ac:dyDescent="0.25">
      <c r="A14" s="99">
        <v>7</v>
      </c>
      <c r="B14" s="100" t="s">
        <v>107</v>
      </c>
      <c r="C14" s="101" t="s">
        <v>149</v>
      </c>
      <c r="D14" s="178" t="s">
        <v>18</v>
      </c>
    </row>
    <row r="15" spans="1:4" x14ac:dyDescent="0.25">
      <c r="A15" s="99">
        <v>8</v>
      </c>
      <c r="B15" s="100" t="s">
        <v>150</v>
      </c>
      <c r="C15" s="101" t="s">
        <v>145</v>
      </c>
      <c r="D15" s="178" t="s">
        <v>92</v>
      </c>
    </row>
    <row r="16" spans="1:4" ht="26.4" x14ac:dyDescent="0.25">
      <c r="A16" s="99">
        <v>9</v>
      </c>
      <c r="B16" s="100" t="s">
        <v>201</v>
      </c>
      <c r="C16" s="101" t="s">
        <v>145</v>
      </c>
      <c r="D16" s="178" t="s">
        <v>18</v>
      </c>
    </row>
    <row r="17" spans="1:8" x14ac:dyDescent="0.25">
      <c r="A17" s="99">
        <v>10</v>
      </c>
      <c r="B17" s="100" t="s">
        <v>71</v>
      </c>
      <c r="C17" s="101" t="s">
        <v>145</v>
      </c>
      <c r="D17" s="178" t="s">
        <v>92</v>
      </c>
    </row>
    <row r="18" spans="1:8" ht="40.5" customHeight="1" x14ac:dyDescent="0.25">
      <c r="A18" s="99">
        <v>12</v>
      </c>
      <c r="B18" s="100" t="s">
        <v>108</v>
      </c>
      <c r="C18" s="101" t="s">
        <v>151</v>
      </c>
      <c r="D18" s="178" t="s">
        <v>18</v>
      </c>
    </row>
    <row r="19" spans="1:8" x14ac:dyDescent="0.25">
      <c r="A19" s="99">
        <v>14</v>
      </c>
      <c r="B19" s="102" t="s">
        <v>152</v>
      </c>
      <c r="C19" s="103" t="s">
        <v>86</v>
      </c>
      <c r="D19" s="178" t="s">
        <v>171</v>
      </c>
    </row>
    <row r="20" spans="1:8" ht="26.4" x14ac:dyDescent="0.25">
      <c r="A20" s="99">
        <v>15</v>
      </c>
      <c r="B20" s="104" t="s">
        <v>87</v>
      </c>
      <c r="C20" s="103" t="s">
        <v>145</v>
      </c>
      <c r="D20" s="178" t="s">
        <v>76</v>
      </c>
    </row>
    <row r="21" spans="1:8" ht="26.4" x14ac:dyDescent="0.25">
      <c r="A21" s="99">
        <v>17</v>
      </c>
      <c r="B21" s="104" t="s">
        <v>202</v>
      </c>
      <c r="C21" s="103" t="s">
        <v>89</v>
      </c>
      <c r="D21" s="178" t="s">
        <v>76</v>
      </c>
    </row>
    <row r="22" spans="1:8" x14ac:dyDescent="0.25">
      <c r="A22" s="96">
        <v>18</v>
      </c>
      <c r="B22" s="102" t="s">
        <v>203</v>
      </c>
      <c r="C22" s="105" t="s">
        <v>145</v>
      </c>
      <c r="D22" s="177" t="s">
        <v>76</v>
      </c>
    </row>
    <row r="23" spans="1:8" x14ac:dyDescent="0.25">
      <c r="A23" s="106"/>
      <c r="B23" s="107"/>
      <c r="C23" s="107"/>
      <c r="D23" s="179"/>
    </row>
    <row r="24" spans="1:8" x14ac:dyDescent="0.25">
      <c r="H24" s="89" t="s">
        <v>114</v>
      </c>
    </row>
    <row r="25" spans="1:8" ht="26.25" customHeight="1" x14ac:dyDescent="0.25">
      <c r="A25" s="90" t="s">
        <v>153</v>
      </c>
      <c r="B25" s="91" t="s">
        <v>172</v>
      </c>
      <c r="C25" s="113" t="s">
        <v>154</v>
      </c>
      <c r="D25" s="95"/>
    </row>
    <row r="26" spans="1:8" ht="22.5" customHeight="1" x14ac:dyDescent="0.25">
      <c r="A26" s="90" t="s">
        <v>80</v>
      </c>
      <c r="B26" s="93" t="s">
        <v>81</v>
      </c>
      <c r="C26" s="94" t="s">
        <v>67</v>
      </c>
      <c r="D26" s="95" t="s">
        <v>82</v>
      </c>
    </row>
    <row r="27" spans="1:8" x14ac:dyDescent="0.25">
      <c r="A27" s="96">
        <v>1</v>
      </c>
      <c r="B27" s="97" t="s">
        <v>68</v>
      </c>
      <c r="C27" s="98" t="s">
        <v>83</v>
      </c>
      <c r="D27" s="180" t="s">
        <v>171</v>
      </c>
    </row>
    <row r="28" spans="1:8" x14ac:dyDescent="0.25">
      <c r="A28" s="96">
        <v>2</v>
      </c>
      <c r="B28" s="97" t="s">
        <v>84</v>
      </c>
      <c r="C28" s="98" t="s">
        <v>145</v>
      </c>
      <c r="D28" s="180" t="s">
        <v>171</v>
      </c>
    </row>
    <row r="29" spans="1:8" ht="26.4" x14ac:dyDescent="0.25">
      <c r="A29" s="99">
        <v>3</v>
      </c>
      <c r="B29" s="100" t="s">
        <v>106</v>
      </c>
      <c r="C29" s="98" t="s">
        <v>115</v>
      </c>
      <c r="D29" s="181" t="s">
        <v>155</v>
      </c>
    </row>
    <row r="30" spans="1:8" ht="26.4" x14ac:dyDescent="0.25">
      <c r="A30" s="99">
        <v>4</v>
      </c>
      <c r="B30" s="100" t="s">
        <v>147</v>
      </c>
      <c r="C30" s="98" t="s">
        <v>148</v>
      </c>
      <c r="D30" s="180" t="s">
        <v>171</v>
      </c>
    </row>
    <row r="31" spans="1:8" ht="26.4" x14ac:dyDescent="0.25">
      <c r="A31" s="99">
        <v>7</v>
      </c>
      <c r="B31" s="100" t="s">
        <v>107</v>
      </c>
      <c r="C31" s="101" t="s">
        <v>149</v>
      </c>
      <c r="D31" s="181" t="s">
        <v>17</v>
      </c>
    </row>
    <row r="32" spans="1:8" ht="40.5" customHeight="1" x14ac:dyDescent="0.25">
      <c r="A32" s="99">
        <v>9</v>
      </c>
      <c r="B32" s="100" t="s">
        <v>204</v>
      </c>
      <c r="C32" s="101" t="s">
        <v>145</v>
      </c>
      <c r="D32" s="181" t="s">
        <v>17</v>
      </c>
    </row>
    <row r="33" spans="1:4" x14ac:dyDescent="0.25">
      <c r="A33" s="96">
        <v>10</v>
      </c>
      <c r="B33" s="97" t="s">
        <v>71</v>
      </c>
      <c r="C33" s="98" t="s">
        <v>145</v>
      </c>
      <c r="D33" s="180" t="s">
        <v>92</v>
      </c>
    </row>
    <row r="34" spans="1:4" x14ac:dyDescent="0.25">
      <c r="A34" s="96">
        <v>11</v>
      </c>
      <c r="B34" s="97" t="s">
        <v>109</v>
      </c>
      <c r="C34" s="98" t="s">
        <v>145</v>
      </c>
      <c r="D34" s="180" t="s">
        <v>92</v>
      </c>
    </row>
    <row r="35" spans="1:4" ht="39.6" x14ac:dyDescent="0.25">
      <c r="A35" s="96">
        <v>12</v>
      </c>
      <c r="B35" s="97" t="s">
        <v>108</v>
      </c>
      <c r="C35" s="98" t="s">
        <v>151</v>
      </c>
      <c r="D35" s="180" t="s">
        <v>17</v>
      </c>
    </row>
    <row r="36" spans="1:4" x14ac:dyDescent="0.25">
      <c r="A36" s="96">
        <v>14</v>
      </c>
      <c r="B36" s="102" t="s">
        <v>152</v>
      </c>
      <c r="C36" s="98" t="s">
        <v>86</v>
      </c>
      <c r="D36" s="180" t="s">
        <v>171</v>
      </c>
    </row>
    <row r="37" spans="1:4" ht="26.4" x14ac:dyDescent="0.25">
      <c r="A37" s="99">
        <v>15</v>
      </c>
      <c r="B37" s="104" t="s">
        <v>87</v>
      </c>
      <c r="C37" s="105" t="s">
        <v>145</v>
      </c>
      <c r="D37" s="180" t="s">
        <v>171</v>
      </c>
    </row>
    <row r="38" spans="1:4" x14ac:dyDescent="0.25">
      <c r="A38" s="96">
        <v>21</v>
      </c>
      <c r="B38" s="102" t="s">
        <v>110</v>
      </c>
      <c r="C38" s="105" t="s">
        <v>145</v>
      </c>
      <c r="D38" s="180" t="s">
        <v>17</v>
      </c>
    </row>
    <row r="41" spans="1:4" ht="30" customHeight="1" x14ac:dyDescent="0.25">
      <c r="A41" s="90" t="s">
        <v>153</v>
      </c>
      <c r="B41" s="91" t="s">
        <v>173</v>
      </c>
      <c r="C41" s="298" t="s">
        <v>156</v>
      </c>
      <c r="D41" s="299"/>
    </row>
    <row r="42" spans="1:4" ht="22.5" customHeight="1" x14ac:dyDescent="0.25">
      <c r="A42" s="90" t="s">
        <v>80</v>
      </c>
      <c r="B42" s="93" t="s">
        <v>81</v>
      </c>
      <c r="C42" s="94" t="s">
        <v>67</v>
      </c>
      <c r="D42" s="95" t="s">
        <v>82</v>
      </c>
    </row>
    <row r="43" spans="1:4" x14ac:dyDescent="0.25">
      <c r="A43" s="96">
        <v>1</v>
      </c>
      <c r="B43" s="97" t="s">
        <v>68</v>
      </c>
      <c r="C43" s="98" t="s">
        <v>83</v>
      </c>
      <c r="D43" s="180" t="s">
        <v>171</v>
      </c>
    </row>
    <row r="44" spans="1:4" x14ac:dyDescent="0.25">
      <c r="A44" s="96">
        <v>2</v>
      </c>
      <c r="B44" s="97" t="s">
        <v>84</v>
      </c>
      <c r="C44" s="98" t="s">
        <v>145</v>
      </c>
      <c r="D44" s="180" t="s">
        <v>171</v>
      </c>
    </row>
    <row r="45" spans="1:4" ht="26.4" x14ac:dyDescent="0.25">
      <c r="A45" s="96">
        <v>3</v>
      </c>
      <c r="B45" s="97" t="s">
        <v>106</v>
      </c>
      <c r="C45" s="98" t="s">
        <v>115</v>
      </c>
      <c r="D45" s="180" t="s">
        <v>155</v>
      </c>
    </row>
    <row r="46" spans="1:4" ht="26.4" x14ac:dyDescent="0.25">
      <c r="A46" s="96">
        <v>4</v>
      </c>
      <c r="B46" s="97" t="s">
        <v>147</v>
      </c>
      <c r="C46" s="98" t="s">
        <v>148</v>
      </c>
      <c r="D46" s="180" t="s">
        <v>171</v>
      </c>
    </row>
    <row r="47" spans="1:4" ht="26.4" x14ac:dyDescent="0.25">
      <c r="A47" s="96">
        <v>7</v>
      </c>
      <c r="B47" s="97" t="s">
        <v>107</v>
      </c>
      <c r="C47" s="98" t="s">
        <v>149</v>
      </c>
      <c r="D47" s="180" t="s">
        <v>17</v>
      </c>
    </row>
    <row r="48" spans="1:4" ht="26.4" x14ac:dyDescent="0.25">
      <c r="A48" s="96">
        <v>9</v>
      </c>
      <c r="B48" s="97" t="s">
        <v>201</v>
      </c>
      <c r="C48" s="98" t="s">
        <v>145</v>
      </c>
      <c r="D48" s="180" t="s">
        <v>17</v>
      </c>
    </row>
    <row r="49" spans="1:4" x14ac:dyDescent="0.25">
      <c r="A49" s="96">
        <v>10</v>
      </c>
      <c r="B49" s="97" t="s">
        <v>71</v>
      </c>
      <c r="C49" s="98" t="s">
        <v>145</v>
      </c>
      <c r="D49" s="180" t="s">
        <v>92</v>
      </c>
    </row>
    <row r="50" spans="1:4" x14ac:dyDescent="0.25">
      <c r="A50" s="96">
        <v>11</v>
      </c>
      <c r="B50" s="97" t="s">
        <v>109</v>
      </c>
      <c r="C50" s="98" t="s">
        <v>145</v>
      </c>
      <c r="D50" s="180" t="s">
        <v>92</v>
      </c>
    </row>
    <row r="51" spans="1:4" ht="39.6" x14ac:dyDescent="0.25">
      <c r="A51" s="96">
        <v>12</v>
      </c>
      <c r="B51" s="97" t="s">
        <v>108</v>
      </c>
      <c r="C51" s="98" t="s">
        <v>151</v>
      </c>
      <c r="D51" s="180" t="s">
        <v>17</v>
      </c>
    </row>
    <row r="52" spans="1:4" x14ac:dyDescent="0.25">
      <c r="A52" s="96">
        <v>14</v>
      </c>
      <c r="B52" s="102" t="s">
        <v>152</v>
      </c>
      <c r="C52" s="98" t="s">
        <v>86</v>
      </c>
      <c r="D52" s="180" t="s">
        <v>171</v>
      </c>
    </row>
    <row r="53" spans="1:4" x14ac:dyDescent="0.25">
      <c r="A53" s="96">
        <v>21</v>
      </c>
      <c r="B53" s="102" t="s">
        <v>110</v>
      </c>
      <c r="C53" s="105" t="s">
        <v>145</v>
      </c>
      <c r="D53" s="180" t="s">
        <v>17</v>
      </c>
    </row>
    <row r="54" spans="1:4" x14ac:dyDescent="0.25">
      <c r="A54" s="106"/>
      <c r="B54" s="107"/>
      <c r="C54" s="107"/>
      <c r="D54" s="182"/>
    </row>
    <row r="55" spans="1:4" x14ac:dyDescent="0.25">
      <c r="A55" s="106"/>
      <c r="B55" s="107"/>
      <c r="C55" s="107"/>
      <c r="D55" s="182"/>
    </row>
    <row r="56" spans="1:4" ht="24.75" customHeight="1" x14ac:dyDescent="0.25">
      <c r="A56" s="90" t="s">
        <v>153</v>
      </c>
      <c r="B56" s="91" t="s">
        <v>174</v>
      </c>
      <c r="C56" s="113" t="s">
        <v>157</v>
      </c>
      <c r="D56" s="95"/>
    </row>
    <row r="57" spans="1:4" ht="22.5" customHeight="1" x14ac:dyDescent="0.25">
      <c r="A57" s="90" t="s">
        <v>80</v>
      </c>
      <c r="B57" s="93" t="s">
        <v>81</v>
      </c>
      <c r="C57" s="94" t="s">
        <v>67</v>
      </c>
      <c r="D57" s="95" t="s">
        <v>82</v>
      </c>
    </row>
    <row r="58" spans="1:4" x14ac:dyDescent="0.25">
      <c r="A58" s="96">
        <v>1</v>
      </c>
      <c r="B58" s="97" t="s">
        <v>68</v>
      </c>
      <c r="C58" s="98" t="s">
        <v>83</v>
      </c>
      <c r="D58" s="180" t="s">
        <v>171</v>
      </c>
    </row>
    <row r="59" spans="1:4" x14ac:dyDescent="0.25">
      <c r="A59" s="96">
        <v>2</v>
      </c>
      <c r="B59" s="97" t="s">
        <v>84</v>
      </c>
      <c r="C59" s="98" t="s">
        <v>145</v>
      </c>
      <c r="D59" s="180" t="s">
        <v>171</v>
      </c>
    </row>
    <row r="60" spans="1:4" ht="26.4" x14ac:dyDescent="0.25">
      <c r="A60" s="96">
        <v>3</v>
      </c>
      <c r="B60" s="97" t="s">
        <v>106</v>
      </c>
      <c r="C60" s="98" t="s">
        <v>115</v>
      </c>
      <c r="D60" s="180" t="s">
        <v>155</v>
      </c>
    </row>
    <row r="61" spans="1:4" ht="26.4" x14ac:dyDescent="0.25">
      <c r="A61" s="96">
        <v>4</v>
      </c>
      <c r="B61" s="97" t="s">
        <v>147</v>
      </c>
      <c r="C61" s="98" t="s">
        <v>148</v>
      </c>
      <c r="D61" s="180" t="s">
        <v>171</v>
      </c>
    </row>
    <row r="62" spans="1:4" ht="26.4" x14ac:dyDescent="0.25">
      <c r="A62" s="96">
        <v>9</v>
      </c>
      <c r="B62" s="97" t="s">
        <v>201</v>
      </c>
      <c r="C62" s="98" t="s">
        <v>145</v>
      </c>
      <c r="D62" s="180" t="s">
        <v>17</v>
      </c>
    </row>
    <row r="63" spans="1:4" x14ac:dyDescent="0.25">
      <c r="A63" s="96">
        <v>10</v>
      </c>
      <c r="B63" s="97" t="s">
        <v>71</v>
      </c>
      <c r="C63" s="98" t="s">
        <v>145</v>
      </c>
      <c r="D63" s="180" t="s">
        <v>92</v>
      </c>
    </row>
    <row r="64" spans="1:4" x14ac:dyDescent="0.25">
      <c r="A64" s="96">
        <v>11</v>
      </c>
      <c r="B64" s="97" t="s">
        <v>109</v>
      </c>
      <c r="C64" s="98" t="s">
        <v>145</v>
      </c>
      <c r="D64" s="180" t="s">
        <v>92</v>
      </c>
    </row>
    <row r="65" spans="1:4" ht="39.6" x14ac:dyDescent="0.25">
      <c r="A65" s="96">
        <v>12</v>
      </c>
      <c r="B65" s="97" t="s">
        <v>108</v>
      </c>
      <c r="C65" s="98" t="s">
        <v>151</v>
      </c>
      <c r="D65" s="180" t="s">
        <v>17</v>
      </c>
    </row>
    <row r="66" spans="1:4" x14ac:dyDescent="0.25">
      <c r="A66" s="96">
        <v>14</v>
      </c>
      <c r="B66" s="102" t="s">
        <v>152</v>
      </c>
      <c r="C66" s="105" t="s">
        <v>86</v>
      </c>
      <c r="D66" s="180" t="s">
        <v>171</v>
      </c>
    </row>
    <row r="67" spans="1:4" x14ac:dyDescent="0.25">
      <c r="A67" s="96">
        <v>21</v>
      </c>
      <c r="B67" s="102" t="s">
        <v>110</v>
      </c>
      <c r="C67" s="105" t="s">
        <v>145</v>
      </c>
      <c r="D67" s="180" t="s">
        <v>17</v>
      </c>
    </row>
    <row r="68" spans="1:4" x14ac:dyDescent="0.25">
      <c r="A68" s="106"/>
      <c r="B68" s="107"/>
      <c r="C68" s="107"/>
      <c r="D68" s="182"/>
    </row>
    <row r="69" spans="1:4" x14ac:dyDescent="0.25">
      <c r="A69" s="106"/>
      <c r="B69" s="107"/>
      <c r="C69" s="107"/>
      <c r="D69" s="182"/>
    </row>
    <row r="70" spans="1:4" x14ac:dyDescent="0.25">
      <c r="A70" s="90" t="s">
        <v>153</v>
      </c>
      <c r="B70" s="91" t="s">
        <v>206</v>
      </c>
      <c r="C70" s="298" t="s">
        <v>205</v>
      </c>
      <c r="D70" s="299"/>
    </row>
    <row r="71" spans="1:4" x14ac:dyDescent="0.25">
      <c r="A71" s="90" t="s">
        <v>80</v>
      </c>
      <c r="B71" s="93" t="s">
        <v>81</v>
      </c>
      <c r="C71" s="94" t="s">
        <v>67</v>
      </c>
      <c r="D71" s="95" t="s">
        <v>82</v>
      </c>
    </row>
    <row r="72" spans="1:4" x14ac:dyDescent="0.25">
      <c r="A72" s="96">
        <v>1</v>
      </c>
      <c r="B72" s="97" t="s">
        <v>68</v>
      </c>
      <c r="C72" s="98" t="s">
        <v>83</v>
      </c>
      <c r="D72" s="180" t="s">
        <v>171</v>
      </c>
    </row>
    <row r="73" spans="1:4" x14ac:dyDescent="0.25">
      <c r="A73" s="96">
        <v>2</v>
      </c>
      <c r="B73" s="97" t="s">
        <v>84</v>
      </c>
      <c r="C73" s="98" t="s">
        <v>145</v>
      </c>
      <c r="D73" s="180" t="s">
        <v>171</v>
      </c>
    </row>
    <row r="74" spans="1:4" ht="26.4" x14ac:dyDescent="0.25">
      <c r="A74" s="96">
        <v>3</v>
      </c>
      <c r="B74" s="97" t="s">
        <v>106</v>
      </c>
      <c r="C74" s="98" t="s">
        <v>115</v>
      </c>
      <c r="D74" s="180" t="s">
        <v>155</v>
      </c>
    </row>
    <row r="75" spans="1:4" ht="26.4" x14ac:dyDescent="0.25">
      <c r="A75" s="96">
        <v>4</v>
      </c>
      <c r="B75" s="97" t="s">
        <v>147</v>
      </c>
      <c r="C75" s="98" t="s">
        <v>148</v>
      </c>
      <c r="D75" s="180" t="s">
        <v>171</v>
      </c>
    </row>
    <row r="76" spans="1:4" ht="26.4" x14ac:dyDescent="0.25">
      <c r="A76" s="96">
        <v>9</v>
      </c>
      <c r="B76" s="97" t="s">
        <v>201</v>
      </c>
      <c r="C76" s="98" t="s">
        <v>145</v>
      </c>
      <c r="D76" s="180" t="s">
        <v>17</v>
      </c>
    </row>
    <row r="77" spans="1:4" x14ac:dyDescent="0.25">
      <c r="A77" s="96">
        <v>10</v>
      </c>
      <c r="B77" s="97" t="s">
        <v>71</v>
      </c>
      <c r="C77" s="98" t="s">
        <v>145</v>
      </c>
      <c r="D77" s="180" t="s">
        <v>92</v>
      </c>
    </row>
    <row r="78" spans="1:4" x14ac:dyDescent="0.25">
      <c r="A78" s="96">
        <v>11</v>
      </c>
      <c r="B78" s="97" t="s">
        <v>109</v>
      </c>
      <c r="C78" s="98" t="s">
        <v>145</v>
      </c>
      <c r="D78" s="180" t="s">
        <v>92</v>
      </c>
    </row>
    <row r="79" spans="1:4" ht="39.6" x14ac:dyDescent="0.25">
      <c r="A79" s="96">
        <v>12</v>
      </c>
      <c r="B79" s="97" t="s">
        <v>108</v>
      </c>
      <c r="C79" s="98" t="s">
        <v>151</v>
      </c>
      <c r="D79" s="180" t="s">
        <v>17</v>
      </c>
    </row>
    <row r="80" spans="1:4" x14ac:dyDescent="0.25">
      <c r="A80" s="96">
        <v>14</v>
      </c>
      <c r="B80" s="102" t="s">
        <v>152</v>
      </c>
      <c r="C80" s="105" t="s">
        <v>86</v>
      </c>
      <c r="D80" s="180" t="s">
        <v>171</v>
      </c>
    </row>
    <row r="81" spans="1:4" x14ac:dyDescent="0.25">
      <c r="A81" s="96">
        <v>21</v>
      </c>
      <c r="B81" s="102" t="s">
        <v>110</v>
      </c>
      <c r="C81" s="105" t="s">
        <v>145</v>
      </c>
      <c r="D81" s="180" t="s">
        <v>17</v>
      </c>
    </row>
    <row r="82" spans="1:4" x14ac:dyDescent="0.25">
      <c r="A82" s="106"/>
      <c r="B82" s="107"/>
      <c r="C82" s="107"/>
      <c r="D82" s="182"/>
    </row>
    <row r="83" spans="1:4" x14ac:dyDescent="0.25">
      <c r="A83" s="106"/>
      <c r="B83" s="107"/>
      <c r="C83" s="107"/>
      <c r="D83" s="182"/>
    </row>
    <row r="84" spans="1:4" x14ac:dyDescent="0.25">
      <c r="A84" s="90" t="s">
        <v>153</v>
      </c>
      <c r="B84" s="91" t="s">
        <v>175</v>
      </c>
      <c r="C84" s="113" t="s">
        <v>207</v>
      </c>
      <c r="D84" s="95"/>
    </row>
    <row r="85" spans="1:4" ht="22.5" customHeight="1" x14ac:dyDescent="0.25">
      <c r="A85" s="90" t="s">
        <v>80</v>
      </c>
      <c r="B85" s="93" t="s">
        <v>81</v>
      </c>
      <c r="C85" s="94" t="s">
        <v>67</v>
      </c>
      <c r="D85" s="95" t="s">
        <v>82</v>
      </c>
    </row>
    <row r="86" spans="1:4" x14ac:dyDescent="0.25">
      <c r="A86" s="96">
        <v>2</v>
      </c>
      <c r="B86" s="97" t="s">
        <v>84</v>
      </c>
      <c r="C86" s="98" t="s">
        <v>145</v>
      </c>
      <c r="D86" s="180" t="s">
        <v>171</v>
      </c>
    </row>
    <row r="87" spans="1:4" ht="26.4" x14ac:dyDescent="0.25">
      <c r="A87" s="96">
        <v>3</v>
      </c>
      <c r="B87" s="97" t="s">
        <v>106</v>
      </c>
      <c r="C87" s="98" t="s">
        <v>115</v>
      </c>
      <c r="D87" s="180" t="s">
        <v>158</v>
      </c>
    </row>
    <row r="88" spans="1:4" ht="26.4" x14ac:dyDescent="0.25">
      <c r="A88" s="96">
        <v>4</v>
      </c>
      <c r="B88" s="97" t="s">
        <v>147</v>
      </c>
      <c r="C88" s="98" t="s">
        <v>148</v>
      </c>
      <c r="D88" s="180" t="s">
        <v>171</v>
      </c>
    </row>
    <row r="89" spans="1:4" ht="26.4" x14ac:dyDescent="0.25">
      <c r="A89" s="96">
        <v>9</v>
      </c>
      <c r="B89" s="97" t="s">
        <v>201</v>
      </c>
      <c r="C89" s="98" t="s">
        <v>145</v>
      </c>
      <c r="D89" s="180" t="s">
        <v>17</v>
      </c>
    </row>
    <row r="90" spans="1:4" x14ac:dyDescent="0.25">
      <c r="A90" s="96">
        <v>10</v>
      </c>
      <c r="B90" s="97" t="s">
        <v>71</v>
      </c>
      <c r="C90" s="98" t="s">
        <v>145</v>
      </c>
      <c r="D90" s="180" t="s">
        <v>92</v>
      </c>
    </row>
    <row r="91" spans="1:4" ht="39.6" x14ac:dyDescent="0.25">
      <c r="A91" s="96">
        <v>12</v>
      </c>
      <c r="B91" s="97" t="s">
        <v>108</v>
      </c>
      <c r="C91" s="98" t="s">
        <v>151</v>
      </c>
      <c r="D91" s="180" t="s">
        <v>17</v>
      </c>
    </row>
    <row r="92" spans="1:4" x14ac:dyDescent="0.25">
      <c r="A92" s="96">
        <v>13</v>
      </c>
      <c r="B92" s="102" t="s">
        <v>111</v>
      </c>
      <c r="C92" s="105" t="s">
        <v>159</v>
      </c>
      <c r="D92" s="180" t="s">
        <v>17</v>
      </c>
    </row>
    <row r="93" spans="1:4" x14ac:dyDescent="0.25">
      <c r="A93" s="96">
        <v>14</v>
      </c>
      <c r="B93" s="102" t="s">
        <v>152</v>
      </c>
      <c r="C93" s="105" t="s">
        <v>86</v>
      </c>
      <c r="D93" s="180" t="s">
        <v>171</v>
      </c>
    </row>
    <row r="94" spans="1:4" ht="26.4" x14ac:dyDescent="0.25">
      <c r="A94" s="96">
        <v>15</v>
      </c>
      <c r="B94" s="102" t="s">
        <v>87</v>
      </c>
      <c r="C94" s="105" t="s">
        <v>159</v>
      </c>
      <c r="D94" s="180" t="s">
        <v>171</v>
      </c>
    </row>
    <row r="95" spans="1:4" ht="26.4" x14ac:dyDescent="0.25">
      <c r="A95" s="96">
        <v>16</v>
      </c>
      <c r="B95" s="102" t="s">
        <v>88</v>
      </c>
      <c r="C95" s="105" t="s">
        <v>159</v>
      </c>
      <c r="D95" s="180" t="s">
        <v>171</v>
      </c>
    </row>
    <row r="96" spans="1:4" ht="26.4" x14ac:dyDescent="0.25">
      <c r="A96" s="96">
        <v>17</v>
      </c>
      <c r="B96" s="102" t="s">
        <v>202</v>
      </c>
      <c r="C96" s="105" t="s">
        <v>89</v>
      </c>
      <c r="D96" s="180" t="s">
        <v>171</v>
      </c>
    </row>
    <row r="97" spans="1:4" x14ac:dyDescent="0.25">
      <c r="A97" s="96">
        <v>18</v>
      </c>
      <c r="B97" s="102" t="s">
        <v>203</v>
      </c>
      <c r="C97" s="105" t="s">
        <v>159</v>
      </c>
      <c r="D97" s="180" t="s">
        <v>171</v>
      </c>
    </row>
    <row r="98" spans="1:4" x14ac:dyDescent="0.25">
      <c r="A98" s="96">
        <v>19</v>
      </c>
      <c r="B98" s="102" t="s">
        <v>72</v>
      </c>
      <c r="C98" s="105" t="s">
        <v>159</v>
      </c>
      <c r="D98" s="180" t="s">
        <v>17</v>
      </c>
    </row>
    <row r="99" spans="1:4" x14ac:dyDescent="0.25">
      <c r="A99" s="96">
        <v>23</v>
      </c>
      <c r="B99" s="110" t="s">
        <v>128</v>
      </c>
      <c r="C99" s="111" t="s">
        <v>145</v>
      </c>
      <c r="D99" s="183" t="s">
        <v>17</v>
      </c>
    </row>
    <row r="102" spans="1:4" x14ac:dyDescent="0.25">
      <c r="A102" s="90" t="s">
        <v>153</v>
      </c>
      <c r="B102" s="91" t="s">
        <v>176</v>
      </c>
      <c r="C102" s="113" t="s">
        <v>160</v>
      </c>
      <c r="D102" s="95"/>
    </row>
    <row r="103" spans="1:4" ht="22.5" customHeight="1" x14ac:dyDescent="0.25">
      <c r="A103" s="90" t="s">
        <v>80</v>
      </c>
      <c r="B103" s="93" t="s">
        <v>81</v>
      </c>
      <c r="C103" s="94" t="s">
        <v>67</v>
      </c>
      <c r="D103" s="95" t="s">
        <v>82</v>
      </c>
    </row>
    <row r="104" spans="1:4" x14ac:dyDescent="0.25">
      <c r="A104" s="96">
        <v>1</v>
      </c>
      <c r="B104" s="97" t="s">
        <v>68</v>
      </c>
      <c r="C104" s="98" t="s">
        <v>83</v>
      </c>
      <c r="D104" s="180" t="s">
        <v>171</v>
      </c>
    </row>
    <row r="105" spans="1:4" x14ac:dyDescent="0.25">
      <c r="A105" s="96">
        <v>2</v>
      </c>
      <c r="B105" s="97" t="s">
        <v>84</v>
      </c>
      <c r="C105" s="98" t="s">
        <v>145</v>
      </c>
      <c r="D105" s="180" t="s">
        <v>171</v>
      </c>
    </row>
    <row r="106" spans="1:4" ht="26.4" x14ac:dyDescent="0.25">
      <c r="A106" s="96">
        <v>3</v>
      </c>
      <c r="B106" s="97" t="s">
        <v>106</v>
      </c>
      <c r="C106" s="98" t="s">
        <v>115</v>
      </c>
      <c r="D106" s="180" t="s">
        <v>155</v>
      </c>
    </row>
    <row r="107" spans="1:4" ht="26.4" x14ac:dyDescent="0.25">
      <c r="A107" s="96">
        <v>4</v>
      </c>
      <c r="B107" s="97" t="s">
        <v>147</v>
      </c>
      <c r="C107" s="98" t="s">
        <v>148</v>
      </c>
      <c r="D107" s="180" t="s">
        <v>171</v>
      </c>
    </row>
    <row r="108" spans="1:4" x14ac:dyDescent="0.25">
      <c r="A108" s="96">
        <v>5</v>
      </c>
      <c r="B108" s="97" t="s">
        <v>69</v>
      </c>
      <c r="C108" s="98" t="s">
        <v>145</v>
      </c>
      <c r="D108" s="180" t="s">
        <v>171</v>
      </c>
    </row>
    <row r="109" spans="1:4" ht="26.4" x14ac:dyDescent="0.25">
      <c r="A109" s="96">
        <v>7</v>
      </c>
      <c r="B109" s="97" t="s">
        <v>107</v>
      </c>
      <c r="C109" s="98" t="s">
        <v>149</v>
      </c>
      <c r="D109" s="180" t="s">
        <v>17</v>
      </c>
    </row>
    <row r="110" spans="1:4" ht="26.4" x14ac:dyDescent="0.25">
      <c r="A110" s="96">
        <v>9</v>
      </c>
      <c r="B110" s="97" t="s">
        <v>201</v>
      </c>
      <c r="C110" s="98" t="s">
        <v>145</v>
      </c>
      <c r="D110" s="180" t="s">
        <v>17</v>
      </c>
    </row>
    <row r="111" spans="1:4" x14ac:dyDescent="0.25">
      <c r="A111" s="96">
        <v>10</v>
      </c>
      <c r="B111" s="97" t="s">
        <v>71</v>
      </c>
      <c r="C111" s="98" t="s">
        <v>145</v>
      </c>
      <c r="D111" s="180" t="s">
        <v>92</v>
      </c>
    </row>
    <row r="112" spans="1:4" ht="39.6" x14ac:dyDescent="0.25">
      <c r="A112" s="96">
        <v>12</v>
      </c>
      <c r="B112" s="97" t="s">
        <v>108</v>
      </c>
      <c r="C112" s="98" t="s">
        <v>151</v>
      </c>
      <c r="D112" s="180" t="s">
        <v>17</v>
      </c>
    </row>
    <row r="113" spans="1:4" x14ac:dyDescent="0.25">
      <c r="A113" s="96">
        <v>14</v>
      </c>
      <c r="B113" s="102" t="s">
        <v>152</v>
      </c>
      <c r="C113" s="105" t="s">
        <v>86</v>
      </c>
      <c r="D113" s="180" t="s">
        <v>171</v>
      </c>
    </row>
    <row r="114" spans="1:4" ht="26.4" x14ac:dyDescent="0.25">
      <c r="A114" s="96">
        <v>15</v>
      </c>
      <c r="B114" s="102" t="s">
        <v>87</v>
      </c>
      <c r="C114" s="105" t="s">
        <v>145</v>
      </c>
      <c r="D114" s="180" t="s">
        <v>171</v>
      </c>
    </row>
    <row r="115" spans="1:4" x14ac:dyDescent="0.25">
      <c r="A115" s="96">
        <v>23</v>
      </c>
      <c r="B115" s="110" t="s">
        <v>128</v>
      </c>
      <c r="C115" s="111" t="s">
        <v>145</v>
      </c>
      <c r="D115" s="183" t="s">
        <v>17</v>
      </c>
    </row>
    <row r="116" spans="1:4" ht="12.75" customHeight="1" x14ac:dyDescent="0.25">
      <c r="A116" s="106"/>
      <c r="B116" s="107"/>
      <c r="C116" s="107"/>
      <c r="D116" s="182"/>
    </row>
    <row r="118" spans="1:4" ht="30" customHeight="1" x14ac:dyDescent="0.25">
      <c r="A118" s="90" t="s">
        <v>153</v>
      </c>
      <c r="B118" s="91" t="s">
        <v>177</v>
      </c>
      <c r="C118" s="298" t="s">
        <v>161</v>
      </c>
      <c r="D118" s="299"/>
    </row>
    <row r="119" spans="1:4" ht="22.5" customHeight="1" x14ac:dyDescent="0.25">
      <c r="A119" s="90" t="s">
        <v>80</v>
      </c>
      <c r="B119" s="93" t="s">
        <v>81</v>
      </c>
      <c r="C119" s="94" t="s">
        <v>67</v>
      </c>
      <c r="D119" s="95" t="s">
        <v>82</v>
      </c>
    </row>
    <row r="120" spans="1:4" x14ac:dyDescent="0.25">
      <c r="A120" s="96">
        <v>1</v>
      </c>
      <c r="B120" s="97" t="s">
        <v>68</v>
      </c>
      <c r="C120" s="98" t="s">
        <v>83</v>
      </c>
      <c r="D120" s="180" t="s">
        <v>171</v>
      </c>
    </row>
    <row r="121" spans="1:4" x14ac:dyDescent="0.25">
      <c r="A121" s="96">
        <v>2</v>
      </c>
      <c r="B121" s="97" t="s">
        <v>84</v>
      </c>
      <c r="C121" s="98" t="s">
        <v>145</v>
      </c>
      <c r="D121" s="180" t="s">
        <v>171</v>
      </c>
    </row>
    <row r="122" spans="1:4" ht="26.4" x14ac:dyDescent="0.25">
      <c r="A122" s="96">
        <v>3</v>
      </c>
      <c r="B122" s="97" t="s">
        <v>106</v>
      </c>
      <c r="C122" s="98" t="s">
        <v>115</v>
      </c>
      <c r="D122" s="180" t="s">
        <v>155</v>
      </c>
    </row>
    <row r="123" spans="1:4" ht="26.4" x14ac:dyDescent="0.25">
      <c r="A123" s="96">
        <v>4</v>
      </c>
      <c r="B123" s="97" t="s">
        <v>147</v>
      </c>
      <c r="C123" s="98" t="s">
        <v>148</v>
      </c>
      <c r="D123" s="180" t="s">
        <v>78</v>
      </c>
    </row>
    <row r="124" spans="1:4" x14ac:dyDescent="0.25">
      <c r="A124" s="96">
        <v>5</v>
      </c>
      <c r="B124" s="97" t="s">
        <v>69</v>
      </c>
      <c r="C124" s="98" t="s">
        <v>145</v>
      </c>
      <c r="D124" s="180" t="s">
        <v>171</v>
      </c>
    </row>
    <row r="125" spans="1:4" x14ac:dyDescent="0.25">
      <c r="A125" s="96">
        <v>6</v>
      </c>
      <c r="B125" s="97" t="s">
        <v>70</v>
      </c>
      <c r="C125" s="98" t="s">
        <v>145</v>
      </c>
      <c r="D125" s="180" t="s">
        <v>171</v>
      </c>
    </row>
    <row r="126" spans="1:4" ht="26.4" x14ac:dyDescent="0.25">
      <c r="A126" s="96">
        <v>7</v>
      </c>
      <c r="B126" s="97" t="s">
        <v>107</v>
      </c>
      <c r="C126" s="98" t="s">
        <v>149</v>
      </c>
      <c r="D126" s="180" t="s">
        <v>17</v>
      </c>
    </row>
    <row r="127" spans="1:4" x14ac:dyDescent="0.25">
      <c r="A127" s="96">
        <v>8</v>
      </c>
      <c r="B127" s="97" t="s">
        <v>208</v>
      </c>
      <c r="C127" s="98" t="s">
        <v>145</v>
      </c>
      <c r="D127" s="180" t="s">
        <v>76</v>
      </c>
    </row>
    <row r="128" spans="1:4" ht="26.4" x14ac:dyDescent="0.25">
      <c r="A128" s="96">
        <v>9</v>
      </c>
      <c r="B128" s="97" t="s">
        <v>201</v>
      </c>
      <c r="C128" s="98" t="s">
        <v>145</v>
      </c>
      <c r="D128" s="180" t="s">
        <v>17</v>
      </c>
    </row>
    <row r="129" spans="1:4" x14ac:dyDescent="0.25">
      <c r="A129" s="96">
        <v>10</v>
      </c>
      <c r="B129" s="97" t="s">
        <v>71</v>
      </c>
      <c r="C129" s="98" t="s">
        <v>145</v>
      </c>
      <c r="D129" s="180" t="s">
        <v>76</v>
      </c>
    </row>
    <row r="130" spans="1:4" ht="39.6" x14ac:dyDescent="0.25">
      <c r="A130" s="96">
        <v>12</v>
      </c>
      <c r="B130" s="97" t="s">
        <v>108</v>
      </c>
      <c r="C130" s="98" t="s">
        <v>151</v>
      </c>
      <c r="D130" s="180" t="s">
        <v>17</v>
      </c>
    </row>
    <row r="131" spans="1:4" x14ac:dyDescent="0.25">
      <c r="A131" s="96">
        <v>14</v>
      </c>
      <c r="B131" s="102" t="s">
        <v>152</v>
      </c>
      <c r="C131" s="98" t="s">
        <v>86</v>
      </c>
      <c r="D131" s="180" t="s">
        <v>78</v>
      </c>
    </row>
    <row r="132" spans="1:4" ht="26.4" x14ac:dyDescent="0.25">
      <c r="A132" s="96">
        <v>15</v>
      </c>
      <c r="B132" s="102" t="s">
        <v>87</v>
      </c>
      <c r="C132" s="98" t="s">
        <v>145</v>
      </c>
      <c r="D132" s="180" t="s">
        <v>78</v>
      </c>
    </row>
    <row r="133" spans="1:4" ht="26.4" x14ac:dyDescent="0.25">
      <c r="A133" s="96">
        <v>17</v>
      </c>
      <c r="B133" s="102" t="s">
        <v>202</v>
      </c>
      <c r="C133" s="105" t="s">
        <v>89</v>
      </c>
      <c r="D133" s="180" t="s">
        <v>78</v>
      </c>
    </row>
    <row r="134" spans="1:4" x14ac:dyDescent="0.25">
      <c r="A134" s="96">
        <v>18</v>
      </c>
      <c r="B134" s="102" t="s">
        <v>203</v>
      </c>
      <c r="C134" s="102" t="s">
        <v>145</v>
      </c>
      <c r="D134" s="180" t="s">
        <v>76</v>
      </c>
    </row>
    <row r="135" spans="1:4" x14ac:dyDescent="0.25">
      <c r="A135" s="106"/>
      <c r="B135" s="107"/>
      <c r="C135" s="107"/>
      <c r="D135" s="182"/>
    </row>
    <row r="136" spans="1:4" x14ac:dyDescent="0.25">
      <c r="A136" s="106"/>
      <c r="B136" s="107"/>
      <c r="C136" s="107"/>
      <c r="D136" s="182"/>
    </row>
    <row r="137" spans="1:4" x14ac:dyDescent="0.25">
      <c r="A137" s="90" t="s">
        <v>153</v>
      </c>
      <c r="B137" s="91" t="s">
        <v>178</v>
      </c>
      <c r="C137" s="298" t="s">
        <v>162</v>
      </c>
      <c r="D137" s="299"/>
    </row>
    <row r="138" spans="1:4" ht="22.5" customHeight="1" x14ac:dyDescent="0.25">
      <c r="A138" s="90" t="s">
        <v>80</v>
      </c>
      <c r="B138" s="93" t="s">
        <v>81</v>
      </c>
      <c r="C138" s="94" t="s">
        <v>67</v>
      </c>
      <c r="D138" s="95" t="s">
        <v>82</v>
      </c>
    </row>
    <row r="139" spans="1:4" x14ac:dyDescent="0.25">
      <c r="A139" s="96">
        <v>1</v>
      </c>
      <c r="B139" s="97" t="s">
        <v>68</v>
      </c>
      <c r="C139" s="98" t="s">
        <v>83</v>
      </c>
      <c r="D139" s="180" t="s">
        <v>171</v>
      </c>
    </row>
    <row r="140" spans="1:4" x14ac:dyDescent="0.25">
      <c r="A140" s="96">
        <v>2</v>
      </c>
      <c r="B140" s="97" t="s">
        <v>84</v>
      </c>
      <c r="C140" s="98" t="s">
        <v>145</v>
      </c>
      <c r="D140" s="180" t="s">
        <v>171</v>
      </c>
    </row>
    <row r="141" spans="1:4" ht="26.4" x14ac:dyDescent="0.25">
      <c r="A141" s="96">
        <v>3</v>
      </c>
      <c r="B141" s="97" t="s">
        <v>106</v>
      </c>
      <c r="C141" s="98" t="s">
        <v>115</v>
      </c>
      <c r="D141" s="180" t="s">
        <v>155</v>
      </c>
    </row>
    <row r="142" spans="1:4" ht="26.4" x14ac:dyDescent="0.25">
      <c r="A142" s="96">
        <v>4</v>
      </c>
      <c r="B142" s="97" t="s">
        <v>147</v>
      </c>
      <c r="C142" s="98" t="s">
        <v>148</v>
      </c>
      <c r="D142" s="180" t="s">
        <v>171</v>
      </c>
    </row>
    <row r="143" spans="1:4" x14ac:dyDescent="0.25">
      <c r="A143" s="96">
        <v>5</v>
      </c>
      <c r="B143" s="97" t="s">
        <v>69</v>
      </c>
      <c r="C143" s="98" t="s">
        <v>145</v>
      </c>
      <c r="D143" s="180" t="s">
        <v>18</v>
      </c>
    </row>
    <row r="144" spans="1:4" ht="26.4" x14ac:dyDescent="0.25">
      <c r="A144" s="96">
        <v>7</v>
      </c>
      <c r="B144" s="97" t="s">
        <v>107</v>
      </c>
      <c r="C144" s="98" t="s">
        <v>149</v>
      </c>
      <c r="D144" s="180" t="s">
        <v>146</v>
      </c>
    </row>
    <row r="145" spans="1:4" ht="26.4" x14ac:dyDescent="0.25">
      <c r="A145" s="96">
        <v>9</v>
      </c>
      <c r="B145" s="97" t="s">
        <v>201</v>
      </c>
      <c r="C145" s="98" t="s">
        <v>145</v>
      </c>
      <c r="D145" s="180" t="s">
        <v>18</v>
      </c>
    </row>
    <row r="146" spans="1:4" x14ac:dyDescent="0.25">
      <c r="A146" s="96">
        <v>10</v>
      </c>
      <c r="B146" s="97" t="s">
        <v>71</v>
      </c>
      <c r="C146" s="98" t="s">
        <v>145</v>
      </c>
      <c r="D146" s="180" t="s">
        <v>18</v>
      </c>
    </row>
    <row r="147" spans="1:4" ht="39.6" x14ac:dyDescent="0.25">
      <c r="A147" s="96">
        <v>12</v>
      </c>
      <c r="B147" s="97" t="s">
        <v>108</v>
      </c>
      <c r="C147" s="98" t="s">
        <v>151</v>
      </c>
      <c r="D147" s="180" t="s">
        <v>18</v>
      </c>
    </row>
    <row r="148" spans="1:4" x14ac:dyDescent="0.25">
      <c r="A148" s="96">
        <v>13</v>
      </c>
      <c r="B148" s="102" t="s">
        <v>111</v>
      </c>
      <c r="C148" s="105" t="s">
        <v>145</v>
      </c>
      <c r="D148" s="180" t="s">
        <v>18</v>
      </c>
    </row>
    <row r="149" spans="1:4" x14ac:dyDescent="0.25">
      <c r="A149" s="96">
        <v>14</v>
      </c>
      <c r="B149" s="102" t="s">
        <v>152</v>
      </c>
      <c r="C149" s="105" t="s">
        <v>86</v>
      </c>
      <c r="D149" s="180" t="s">
        <v>171</v>
      </c>
    </row>
    <row r="150" spans="1:4" ht="26.4" x14ac:dyDescent="0.25">
      <c r="A150" s="96">
        <v>15</v>
      </c>
      <c r="B150" s="102" t="s">
        <v>87</v>
      </c>
      <c r="C150" s="105" t="s">
        <v>145</v>
      </c>
      <c r="D150" s="180" t="s">
        <v>171</v>
      </c>
    </row>
    <row r="151" spans="1:4" ht="26.4" x14ac:dyDescent="0.25">
      <c r="A151" s="96">
        <v>17</v>
      </c>
      <c r="B151" s="102" t="s">
        <v>202</v>
      </c>
      <c r="C151" s="105" t="s">
        <v>89</v>
      </c>
      <c r="D151" s="180" t="s">
        <v>171</v>
      </c>
    </row>
    <row r="152" spans="1:4" x14ac:dyDescent="0.25">
      <c r="A152" s="96">
        <v>18</v>
      </c>
      <c r="B152" s="102" t="s">
        <v>203</v>
      </c>
      <c r="C152" s="102" t="s">
        <v>145</v>
      </c>
      <c r="D152" s="180" t="s">
        <v>171</v>
      </c>
    </row>
    <row r="153" spans="1:4" x14ac:dyDescent="0.25">
      <c r="A153" s="106"/>
      <c r="B153" s="107"/>
      <c r="C153" s="107"/>
      <c r="D153" s="182"/>
    </row>
    <row r="154" spans="1:4" x14ac:dyDescent="0.25">
      <c r="A154" s="106"/>
      <c r="B154" s="107"/>
      <c r="C154" s="107"/>
      <c r="D154" s="182"/>
    </row>
    <row r="155" spans="1:4" x14ac:dyDescent="0.25">
      <c r="A155" s="90" t="s">
        <v>153</v>
      </c>
      <c r="B155" s="91" t="s">
        <v>179</v>
      </c>
      <c r="C155" s="298" t="s">
        <v>98</v>
      </c>
      <c r="D155" s="299"/>
    </row>
    <row r="156" spans="1:4" ht="22.5" customHeight="1" x14ac:dyDescent="0.25">
      <c r="A156" s="90" t="s">
        <v>80</v>
      </c>
      <c r="B156" s="93" t="s">
        <v>81</v>
      </c>
      <c r="C156" s="94" t="s">
        <v>67</v>
      </c>
      <c r="D156" s="95" t="s">
        <v>82</v>
      </c>
    </row>
    <row r="157" spans="1:4" x14ac:dyDescent="0.25">
      <c r="A157" s="96">
        <v>1</v>
      </c>
      <c r="B157" s="97" t="s">
        <v>68</v>
      </c>
      <c r="C157" s="98" t="s">
        <v>83</v>
      </c>
      <c r="D157" s="180" t="s">
        <v>171</v>
      </c>
    </row>
    <row r="158" spans="1:4" x14ac:dyDescent="0.25">
      <c r="A158" s="96">
        <v>2</v>
      </c>
      <c r="B158" s="97" t="s">
        <v>84</v>
      </c>
      <c r="C158" s="98" t="s">
        <v>145</v>
      </c>
      <c r="D158" s="180" t="s">
        <v>171</v>
      </c>
    </row>
    <row r="159" spans="1:4" ht="26.4" x14ac:dyDescent="0.25">
      <c r="A159" s="96">
        <v>3</v>
      </c>
      <c r="B159" s="97" t="s">
        <v>106</v>
      </c>
      <c r="C159" s="98" t="s">
        <v>115</v>
      </c>
      <c r="D159" s="180" t="s">
        <v>155</v>
      </c>
    </row>
    <row r="160" spans="1:4" ht="26.4" x14ac:dyDescent="0.25">
      <c r="A160" s="96">
        <v>4</v>
      </c>
      <c r="B160" s="97" t="s">
        <v>147</v>
      </c>
      <c r="C160" s="98" t="s">
        <v>148</v>
      </c>
      <c r="D160" s="180" t="s">
        <v>171</v>
      </c>
    </row>
    <row r="161" spans="1:4" x14ac:dyDescent="0.25">
      <c r="A161" s="96">
        <v>5</v>
      </c>
      <c r="B161" s="97" t="s">
        <v>69</v>
      </c>
      <c r="C161" s="98" t="s">
        <v>145</v>
      </c>
      <c r="D161" s="180" t="s">
        <v>171</v>
      </c>
    </row>
    <row r="162" spans="1:4" x14ac:dyDescent="0.25">
      <c r="A162" s="96">
        <v>6</v>
      </c>
      <c r="B162" s="97" t="s">
        <v>70</v>
      </c>
      <c r="C162" s="98" t="s">
        <v>145</v>
      </c>
      <c r="D162" s="180" t="s">
        <v>171</v>
      </c>
    </row>
    <row r="163" spans="1:4" ht="26.4" x14ac:dyDescent="0.25">
      <c r="A163" s="96">
        <v>7</v>
      </c>
      <c r="B163" s="97" t="s">
        <v>107</v>
      </c>
      <c r="C163" s="98" t="s">
        <v>149</v>
      </c>
      <c r="D163" s="180" t="s">
        <v>171</v>
      </c>
    </row>
    <row r="164" spans="1:4" ht="26.4" x14ac:dyDescent="0.25">
      <c r="A164" s="96">
        <v>9</v>
      </c>
      <c r="B164" s="97" t="s">
        <v>201</v>
      </c>
      <c r="C164" s="98" t="s">
        <v>145</v>
      </c>
      <c r="D164" s="180" t="s">
        <v>171</v>
      </c>
    </row>
    <row r="165" spans="1:4" x14ac:dyDescent="0.25">
      <c r="A165" s="96">
        <v>10</v>
      </c>
      <c r="B165" s="97" t="s">
        <v>71</v>
      </c>
      <c r="C165" s="98" t="s">
        <v>145</v>
      </c>
      <c r="D165" s="180" t="s">
        <v>171</v>
      </c>
    </row>
    <row r="166" spans="1:4" ht="39.6" x14ac:dyDescent="0.25">
      <c r="A166" s="96">
        <v>12</v>
      </c>
      <c r="B166" s="97" t="s">
        <v>108</v>
      </c>
      <c r="C166" s="98" t="s">
        <v>151</v>
      </c>
      <c r="D166" s="180" t="s">
        <v>171</v>
      </c>
    </row>
    <row r="167" spans="1:4" x14ac:dyDescent="0.25">
      <c r="A167" s="96">
        <v>14</v>
      </c>
      <c r="B167" s="102" t="s">
        <v>152</v>
      </c>
      <c r="C167" s="105" t="s">
        <v>86</v>
      </c>
      <c r="D167" s="180" t="s">
        <v>171</v>
      </c>
    </row>
    <row r="168" spans="1:4" ht="26.4" x14ac:dyDescent="0.25">
      <c r="A168" s="96">
        <v>15</v>
      </c>
      <c r="B168" s="102" t="s">
        <v>87</v>
      </c>
      <c r="C168" s="102" t="s">
        <v>145</v>
      </c>
      <c r="D168" s="180" t="s">
        <v>171</v>
      </c>
    </row>
    <row r="169" spans="1:4" x14ac:dyDescent="0.25">
      <c r="A169" s="106"/>
      <c r="B169" s="107"/>
      <c r="C169" s="107"/>
      <c r="D169" s="182"/>
    </row>
    <row r="170" spans="1:4" x14ac:dyDescent="0.25">
      <c r="A170" s="106"/>
      <c r="B170" s="107"/>
      <c r="C170" s="107"/>
      <c r="D170" s="182"/>
    </row>
    <row r="171" spans="1:4" ht="40.5" customHeight="1" x14ac:dyDescent="0.25">
      <c r="A171" s="90" t="s">
        <v>153</v>
      </c>
      <c r="B171" s="91" t="s">
        <v>180</v>
      </c>
      <c r="C171" s="298" t="s">
        <v>209</v>
      </c>
      <c r="D171" s="299"/>
    </row>
    <row r="172" spans="1:4" x14ac:dyDescent="0.25">
      <c r="A172" s="90" t="s">
        <v>80</v>
      </c>
      <c r="B172" s="93" t="s">
        <v>81</v>
      </c>
      <c r="C172" s="94" t="s">
        <v>67</v>
      </c>
      <c r="D172" s="95" t="s">
        <v>82</v>
      </c>
    </row>
    <row r="173" spans="1:4" x14ac:dyDescent="0.25">
      <c r="A173" s="96">
        <v>1</v>
      </c>
      <c r="B173" s="97" t="s">
        <v>68</v>
      </c>
      <c r="C173" s="98" t="s">
        <v>83</v>
      </c>
      <c r="D173" s="180" t="s">
        <v>171</v>
      </c>
    </row>
    <row r="174" spans="1:4" x14ac:dyDescent="0.25">
      <c r="A174" s="96">
        <v>2</v>
      </c>
      <c r="B174" s="97" t="s">
        <v>84</v>
      </c>
      <c r="C174" s="98" t="s">
        <v>145</v>
      </c>
      <c r="D174" s="180" t="s">
        <v>171</v>
      </c>
    </row>
    <row r="175" spans="1:4" ht="26.4" x14ac:dyDescent="0.25">
      <c r="A175" s="96">
        <v>3</v>
      </c>
      <c r="B175" s="97" t="s">
        <v>106</v>
      </c>
      <c r="C175" s="98" t="s">
        <v>115</v>
      </c>
      <c r="D175" s="180" t="s">
        <v>155</v>
      </c>
    </row>
    <row r="176" spans="1:4" ht="26.4" x14ac:dyDescent="0.25">
      <c r="A176" s="96">
        <v>4</v>
      </c>
      <c r="B176" s="97" t="s">
        <v>147</v>
      </c>
      <c r="C176" s="98" t="s">
        <v>148</v>
      </c>
      <c r="D176" s="180" t="s">
        <v>78</v>
      </c>
    </row>
    <row r="177" spans="1:4" x14ac:dyDescent="0.25">
      <c r="A177" s="96">
        <v>5</v>
      </c>
      <c r="B177" s="97" t="s">
        <v>69</v>
      </c>
      <c r="C177" s="98" t="s">
        <v>145</v>
      </c>
      <c r="D177" s="180" t="s">
        <v>171</v>
      </c>
    </row>
    <row r="178" spans="1:4" x14ac:dyDescent="0.25">
      <c r="A178" s="96">
        <v>6</v>
      </c>
      <c r="B178" s="97" t="s">
        <v>70</v>
      </c>
      <c r="C178" s="98" t="s">
        <v>145</v>
      </c>
      <c r="D178" s="180" t="s">
        <v>76</v>
      </c>
    </row>
    <row r="179" spans="1:4" ht="26.4" x14ac:dyDescent="0.25">
      <c r="A179" s="96">
        <v>7</v>
      </c>
      <c r="B179" s="97" t="s">
        <v>107</v>
      </c>
      <c r="C179" s="98" t="s">
        <v>149</v>
      </c>
      <c r="D179" s="180" t="s">
        <v>18</v>
      </c>
    </row>
    <row r="180" spans="1:4" ht="26.4" x14ac:dyDescent="0.25">
      <c r="A180" s="96">
        <v>9</v>
      </c>
      <c r="B180" s="97" t="s">
        <v>201</v>
      </c>
      <c r="C180" s="98" t="s">
        <v>145</v>
      </c>
      <c r="D180" s="180" t="s">
        <v>18</v>
      </c>
    </row>
    <row r="181" spans="1:4" x14ac:dyDescent="0.25">
      <c r="A181" s="96">
        <v>10</v>
      </c>
      <c r="B181" s="97" t="s">
        <v>71</v>
      </c>
      <c r="C181" s="98" t="s">
        <v>145</v>
      </c>
      <c r="D181" s="180" t="s">
        <v>92</v>
      </c>
    </row>
    <row r="182" spans="1:4" ht="39.6" x14ac:dyDescent="0.25">
      <c r="A182" s="96">
        <v>12</v>
      </c>
      <c r="B182" s="97" t="s">
        <v>108</v>
      </c>
      <c r="C182" s="98" t="s">
        <v>151</v>
      </c>
      <c r="D182" s="180" t="s">
        <v>18</v>
      </c>
    </row>
    <row r="183" spans="1:4" x14ac:dyDescent="0.25">
      <c r="A183" s="96">
        <v>14</v>
      </c>
      <c r="B183" s="102" t="s">
        <v>152</v>
      </c>
      <c r="C183" s="105" t="s">
        <v>86</v>
      </c>
      <c r="D183" s="180" t="s">
        <v>78</v>
      </c>
    </row>
    <row r="184" spans="1:4" ht="26.4" x14ac:dyDescent="0.25">
      <c r="A184" s="96">
        <v>15</v>
      </c>
      <c r="B184" s="102" t="s">
        <v>87</v>
      </c>
      <c r="C184" s="98" t="s">
        <v>145</v>
      </c>
      <c r="D184" s="180" t="s">
        <v>78</v>
      </c>
    </row>
    <row r="185" spans="1:4" ht="26.4" x14ac:dyDescent="0.25">
      <c r="A185" s="96">
        <v>17</v>
      </c>
      <c r="B185" s="102" t="s">
        <v>202</v>
      </c>
      <c r="C185" s="105" t="s">
        <v>89</v>
      </c>
      <c r="D185" s="180" t="s">
        <v>78</v>
      </c>
    </row>
    <row r="186" spans="1:4" x14ac:dyDescent="0.25">
      <c r="A186" s="96">
        <v>18</v>
      </c>
      <c r="B186" s="102" t="s">
        <v>203</v>
      </c>
      <c r="C186" s="98" t="s">
        <v>145</v>
      </c>
      <c r="D186" s="180" t="s">
        <v>76</v>
      </c>
    </row>
    <row r="187" spans="1:4" x14ac:dyDescent="0.25">
      <c r="A187" s="96">
        <v>20</v>
      </c>
      <c r="B187" s="102" t="s">
        <v>112</v>
      </c>
      <c r="C187" s="105" t="s">
        <v>145</v>
      </c>
      <c r="D187" s="180" t="s">
        <v>76</v>
      </c>
    </row>
    <row r="188" spans="1:4" x14ac:dyDescent="0.25">
      <c r="A188" s="106"/>
      <c r="B188" s="107"/>
      <c r="C188" s="107"/>
      <c r="D188" s="182"/>
    </row>
    <row r="189" spans="1:4" x14ac:dyDescent="0.25">
      <c r="A189" s="106"/>
      <c r="B189" s="107"/>
      <c r="C189" s="107"/>
      <c r="D189" s="182"/>
    </row>
    <row r="190" spans="1:4" ht="39.75" customHeight="1" x14ac:dyDescent="0.25">
      <c r="A190" s="90" t="s">
        <v>153</v>
      </c>
      <c r="B190" s="91" t="s">
        <v>181</v>
      </c>
      <c r="C190" s="298" t="s">
        <v>210</v>
      </c>
      <c r="D190" s="299"/>
    </row>
    <row r="191" spans="1:4" ht="22.5" customHeight="1" x14ac:dyDescent="0.25">
      <c r="A191" s="90" t="s">
        <v>80</v>
      </c>
      <c r="B191" s="93" t="s">
        <v>81</v>
      </c>
      <c r="C191" s="94" t="s">
        <v>67</v>
      </c>
      <c r="D191" s="95" t="s">
        <v>82</v>
      </c>
    </row>
    <row r="192" spans="1:4" x14ac:dyDescent="0.25">
      <c r="A192" s="96">
        <v>1</v>
      </c>
      <c r="B192" s="97" t="s">
        <v>68</v>
      </c>
      <c r="C192" s="98" t="s">
        <v>83</v>
      </c>
      <c r="D192" s="180" t="s">
        <v>171</v>
      </c>
    </row>
    <row r="193" spans="1:4" x14ac:dyDescent="0.25">
      <c r="A193" s="96">
        <v>2</v>
      </c>
      <c r="B193" s="97" t="s">
        <v>84</v>
      </c>
      <c r="C193" s="98" t="s">
        <v>145</v>
      </c>
      <c r="D193" s="180" t="s">
        <v>171</v>
      </c>
    </row>
    <row r="194" spans="1:4" ht="26.4" x14ac:dyDescent="0.25">
      <c r="A194" s="96">
        <v>3</v>
      </c>
      <c r="B194" s="97" t="s">
        <v>106</v>
      </c>
      <c r="C194" s="98" t="s">
        <v>115</v>
      </c>
      <c r="D194" s="180" t="s">
        <v>155</v>
      </c>
    </row>
    <row r="195" spans="1:4" ht="26.4" x14ac:dyDescent="0.25">
      <c r="A195" s="96">
        <v>4</v>
      </c>
      <c r="B195" s="97" t="s">
        <v>147</v>
      </c>
      <c r="C195" s="98" t="s">
        <v>148</v>
      </c>
      <c r="D195" s="180" t="s">
        <v>78</v>
      </c>
    </row>
    <row r="196" spans="1:4" x14ac:dyDescent="0.25">
      <c r="A196" s="96">
        <v>5</v>
      </c>
      <c r="B196" s="97" t="s">
        <v>69</v>
      </c>
      <c r="C196" s="98" t="s">
        <v>145</v>
      </c>
      <c r="D196" s="180" t="s">
        <v>171</v>
      </c>
    </row>
    <row r="197" spans="1:4" x14ac:dyDescent="0.25">
      <c r="A197" s="96">
        <v>6</v>
      </c>
      <c r="B197" s="97" t="s">
        <v>70</v>
      </c>
      <c r="C197" s="98" t="s">
        <v>145</v>
      </c>
      <c r="D197" s="180" t="s">
        <v>76</v>
      </c>
    </row>
    <row r="198" spans="1:4" ht="26.4" x14ac:dyDescent="0.25">
      <c r="A198" s="96">
        <v>7</v>
      </c>
      <c r="B198" s="97" t="s">
        <v>107</v>
      </c>
      <c r="C198" s="98" t="s">
        <v>149</v>
      </c>
      <c r="D198" s="180" t="s">
        <v>18</v>
      </c>
    </row>
    <row r="199" spans="1:4" ht="26.4" x14ac:dyDescent="0.25">
      <c r="A199" s="96">
        <v>9</v>
      </c>
      <c r="B199" s="97" t="s">
        <v>201</v>
      </c>
      <c r="C199" s="98" t="s">
        <v>145</v>
      </c>
      <c r="D199" s="180" t="s">
        <v>18</v>
      </c>
    </row>
    <row r="200" spans="1:4" x14ac:dyDescent="0.25">
      <c r="A200" s="96">
        <v>10</v>
      </c>
      <c r="B200" s="97" t="s">
        <v>71</v>
      </c>
      <c r="C200" s="98" t="s">
        <v>145</v>
      </c>
      <c r="D200" s="180" t="s">
        <v>92</v>
      </c>
    </row>
    <row r="201" spans="1:4" ht="39.6" x14ac:dyDescent="0.25">
      <c r="A201" s="96">
        <v>12</v>
      </c>
      <c r="B201" s="97" t="s">
        <v>108</v>
      </c>
      <c r="C201" s="98" t="s">
        <v>151</v>
      </c>
      <c r="D201" s="180" t="s">
        <v>18</v>
      </c>
    </row>
    <row r="202" spans="1:4" x14ac:dyDescent="0.25">
      <c r="A202" s="96">
        <v>14</v>
      </c>
      <c r="B202" s="102" t="s">
        <v>152</v>
      </c>
      <c r="C202" s="105" t="s">
        <v>86</v>
      </c>
      <c r="D202" s="180" t="s">
        <v>171</v>
      </c>
    </row>
    <row r="203" spans="1:4" ht="26.4" x14ac:dyDescent="0.25">
      <c r="A203" s="96">
        <v>15</v>
      </c>
      <c r="B203" s="102" t="s">
        <v>87</v>
      </c>
      <c r="C203" s="98" t="s">
        <v>145</v>
      </c>
      <c r="D203" s="180" t="s">
        <v>171</v>
      </c>
    </row>
    <row r="204" spans="1:4" ht="26.4" x14ac:dyDescent="0.25">
      <c r="A204" s="96">
        <v>17</v>
      </c>
      <c r="B204" s="102" t="s">
        <v>202</v>
      </c>
      <c r="C204" s="105" t="s">
        <v>89</v>
      </c>
      <c r="D204" s="180" t="s">
        <v>171</v>
      </c>
    </row>
    <row r="205" spans="1:4" x14ac:dyDescent="0.25">
      <c r="A205" s="96">
        <v>18</v>
      </c>
      <c r="B205" s="102" t="s">
        <v>203</v>
      </c>
      <c r="C205" s="98" t="s">
        <v>145</v>
      </c>
      <c r="D205" s="180" t="s">
        <v>76</v>
      </c>
    </row>
    <row r="206" spans="1:4" x14ac:dyDescent="0.25">
      <c r="A206" s="96">
        <v>20</v>
      </c>
      <c r="B206" s="102" t="s">
        <v>112</v>
      </c>
      <c r="C206" s="105" t="s">
        <v>145</v>
      </c>
      <c r="D206" s="180" t="s">
        <v>76</v>
      </c>
    </row>
    <row r="207" spans="1:4" x14ac:dyDescent="0.25">
      <c r="A207" s="106"/>
      <c r="B207" s="107"/>
      <c r="C207" s="107"/>
      <c r="D207" s="182"/>
    </row>
    <row r="208" spans="1:4" x14ac:dyDescent="0.25">
      <c r="A208" s="106"/>
      <c r="B208" s="107"/>
      <c r="C208" s="107"/>
      <c r="D208" s="182"/>
    </row>
    <row r="209" spans="1:4" ht="30" customHeight="1" x14ac:dyDescent="0.25">
      <c r="A209" s="90" t="s">
        <v>153</v>
      </c>
      <c r="B209" s="91" t="s">
        <v>182</v>
      </c>
      <c r="C209" s="298" t="s">
        <v>163</v>
      </c>
      <c r="D209" s="299"/>
    </row>
    <row r="210" spans="1:4" x14ac:dyDescent="0.25">
      <c r="A210" s="90" t="s">
        <v>80</v>
      </c>
      <c r="B210" s="93" t="s">
        <v>81</v>
      </c>
      <c r="C210" s="94" t="s">
        <v>67</v>
      </c>
      <c r="D210" s="95" t="s">
        <v>82</v>
      </c>
    </row>
    <row r="211" spans="1:4" x14ac:dyDescent="0.25">
      <c r="A211" s="96">
        <v>1</v>
      </c>
      <c r="B211" s="97" t="s">
        <v>68</v>
      </c>
      <c r="C211" s="98" t="s">
        <v>83</v>
      </c>
      <c r="D211" s="180" t="s">
        <v>171</v>
      </c>
    </row>
    <row r="212" spans="1:4" x14ac:dyDescent="0.25">
      <c r="A212" s="96">
        <v>2</v>
      </c>
      <c r="B212" s="97" t="s">
        <v>84</v>
      </c>
      <c r="C212" s="98" t="s">
        <v>145</v>
      </c>
      <c r="D212" s="180" t="s">
        <v>171</v>
      </c>
    </row>
    <row r="213" spans="1:4" ht="26.4" x14ac:dyDescent="0.25">
      <c r="A213" s="96">
        <v>3</v>
      </c>
      <c r="B213" s="97" t="s">
        <v>106</v>
      </c>
      <c r="C213" s="98" t="s">
        <v>115</v>
      </c>
      <c r="D213" s="180" t="s">
        <v>155</v>
      </c>
    </row>
    <row r="214" spans="1:4" ht="26.4" x14ac:dyDescent="0.25">
      <c r="A214" s="96">
        <v>4</v>
      </c>
      <c r="B214" s="97" t="s">
        <v>147</v>
      </c>
      <c r="C214" s="98" t="s">
        <v>148</v>
      </c>
      <c r="D214" s="180" t="s">
        <v>171</v>
      </c>
    </row>
    <row r="215" spans="1:4" x14ac:dyDescent="0.25">
      <c r="A215" s="96">
        <v>5</v>
      </c>
      <c r="B215" s="97" t="s">
        <v>69</v>
      </c>
      <c r="C215" s="98" t="s">
        <v>145</v>
      </c>
      <c r="D215" s="180" t="s">
        <v>171</v>
      </c>
    </row>
    <row r="216" spans="1:4" x14ac:dyDescent="0.25">
      <c r="A216" s="96">
        <v>6</v>
      </c>
      <c r="B216" s="97" t="s">
        <v>70</v>
      </c>
      <c r="C216" s="98" t="s">
        <v>145</v>
      </c>
      <c r="D216" s="180" t="s">
        <v>171</v>
      </c>
    </row>
    <row r="217" spans="1:4" ht="26.4" x14ac:dyDescent="0.25">
      <c r="A217" s="96">
        <v>7</v>
      </c>
      <c r="B217" s="97" t="s">
        <v>107</v>
      </c>
      <c r="C217" s="98" t="s">
        <v>149</v>
      </c>
      <c r="D217" s="180" t="s">
        <v>18</v>
      </c>
    </row>
    <row r="218" spans="1:4" ht="26.4" x14ac:dyDescent="0.25">
      <c r="A218" s="96">
        <v>9</v>
      </c>
      <c r="B218" s="97" t="s">
        <v>201</v>
      </c>
      <c r="C218" s="98" t="s">
        <v>145</v>
      </c>
      <c r="D218" s="180" t="s">
        <v>18</v>
      </c>
    </row>
    <row r="219" spans="1:4" x14ac:dyDescent="0.25">
      <c r="A219" s="96">
        <v>10</v>
      </c>
      <c r="B219" s="97" t="s">
        <v>71</v>
      </c>
      <c r="C219" s="98" t="s">
        <v>145</v>
      </c>
      <c r="D219" s="180" t="s">
        <v>92</v>
      </c>
    </row>
    <row r="220" spans="1:4" ht="39.6" x14ac:dyDescent="0.25">
      <c r="A220" s="96">
        <v>12</v>
      </c>
      <c r="B220" s="97" t="s">
        <v>108</v>
      </c>
      <c r="C220" s="98" t="s">
        <v>151</v>
      </c>
      <c r="D220" s="180" t="s">
        <v>18</v>
      </c>
    </row>
    <row r="221" spans="1:4" x14ac:dyDescent="0.25">
      <c r="A221" s="96">
        <v>14</v>
      </c>
      <c r="B221" s="102" t="s">
        <v>152</v>
      </c>
      <c r="C221" s="105" t="s">
        <v>86</v>
      </c>
      <c r="D221" s="180" t="s">
        <v>171</v>
      </c>
    </row>
    <row r="222" spans="1:4" ht="26.4" x14ac:dyDescent="0.25">
      <c r="A222" s="96">
        <v>15</v>
      </c>
      <c r="B222" s="102" t="s">
        <v>87</v>
      </c>
      <c r="C222" s="98" t="s">
        <v>145</v>
      </c>
      <c r="D222" s="180" t="s">
        <v>171</v>
      </c>
    </row>
    <row r="223" spans="1:4" ht="26.4" x14ac:dyDescent="0.25">
      <c r="A223" s="96">
        <v>17</v>
      </c>
      <c r="B223" s="102" t="s">
        <v>202</v>
      </c>
      <c r="C223" s="105" t="s">
        <v>89</v>
      </c>
      <c r="D223" s="180" t="s">
        <v>171</v>
      </c>
    </row>
    <row r="224" spans="1:4" x14ac:dyDescent="0.25">
      <c r="A224" s="96">
        <v>18</v>
      </c>
      <c r="B224" s="102" t="s">
        <v>203</v>
      </c>
      <c r="C224" s="98" t="s">
        <v>145</v>
      </c>
      <c r="D224" s="180" t="s">
        <v>76</v>
      </c>
    </row>
    <row r="225" spans="1:4" x14ac:dyDescent="0.25">
      <c r="A225" s="96">
        <v>20</v>
      </c>
      <c r="B225" s="102" t="s">
        <v>112</v>
      </c>
      <c r="C225" s="105" t="s">
        <v>145</v>
      </c>
      <c r="D225" s="180" t="s">
        <v>76</v>
      </c>
    </row>
    <row r="226" spans="1:4" x14ac:dyDescent="0.25">
      <c r="A226" s="106"/>
      <c r="B226" s="107"/>
      <c r="C226" s="107"/>
      <c r="D226" s="182"/>
    </row>
    <row r="227" spans="1:4" x14ac:dyDescent="0.25">
      <c r="A227" s="106"/>
      <c r="B227" s="107"/>
      <c r="C227" s="107"/>
      <c r="D227" s="182"/>
    </row>
    <row r="228" spans="1:4" ht="28.5" customHeight="1" x14ac:dyDescent="0.25">
      <c r="A228" s="90" t="s">
        <v>153</v>
      </c>
      <c r="B228" s="91" t="s">
        <v>183</v>
      </c>
      <c r="C228" s="91" t="s">
        <v>164</v>
      </c>
      <c r="D228" s="95"/>
    </row>
    <row r="229" spans="1:4" ht="22.5" customHeight="1" x14ac:dyDescent="0.25">
      <c r="A229" s="90" t="s">
        <v>80</v>
      </c>
      <c r="B229" s="93" t="s">
        <v>81</v>
      </c>
      <c r="C229" s="94" t="s">
        <v>67</v>
      </c>
      <c r="D229" s="95" t="s">
        <v>82</v>
      </c>
    </row>
    <row r="230" spans="1:4" x14ac:dyDescent="0.25">
      <c r="A230" s="96">
        <v>1</v>
      </c>
      <c r="B230" s="97" t="s">
        <v>68</v>
      </c>
      <c r="C230" s="98" t="s">
        <v>83</v>
      </c>
      <c r="D230" s="180" t="s">
        <v>171</v>
      </c>
    </row>
    <row r="231" spans="1:4" x14ac:dyDescent="0.25">
      <c r="A231" s="96">
        <v>2</v>
      </c>
      <c r="B231" s="97" t="s">
        <v>84</v>
      </c>
      <c r="C231" s="98" t="s">
        <v>145</v>
      </c>
      <c r="D231" s="180" t="s">
        <v>171</v>
      </c>
    </row>
    <row r="232" spans="1:4" ht="26.4" x14ac:dyDescent="0.25">
      <c r="A232" s="96">
        <v>3</v>
      </c>
      <c r="B232" s="97" t="s">
        <v>106</v>
      </c>
      <c r="C232" s="98" t="s">
        <v>115</v>
      </c>
      <c r="D232" s="180" t="s">
        <v>155</v>
      </c>
    </row>
    <row r="233" spans="1:4" ht="26.4" x14ac:dyDescent="0.25">
      <c r="A233" s="96">
        <v>4</v>
      </c>
      <c r="B233" s="97" t="s">
        <v>147</v>
      </c>
      <c r="C233" s="98" t="s">
        <v>148</v>
      </c>
      <c r="D233" s="180" t="s">
        <v>171</v>
      </c>
    </row>
    <row r="234" spans="1:4" x14ac:dyDescent="0.25">
      <c r="A234" s="96">
        <v>5</v>
      </c>
      <c r="B234" s="97" t="s">
        <v>69</v>
      </c>
      <c r="C234" s="98" t="s">
        <v>145</v>
      </c>
      <c r="D234" s="180" t="s">
        <v>92</v>
      </c>
    </row>
    <row r="235" spans="1:4" x14ac:dyDescent="0.25">
      <c r="A235" s="96">
        <v>6</v>
      </c>
      <c r="B235" s="97" t="s">
        <v>70</v>
      </c>
      <c r="C235" s="98" t="s">
        <v>145</v>
      </c>
      <c r="D235" s="180" t="s">
        <v>92</v>
      </c>
    </row>
    <row r="236" spans="1:4" ht="26.4" x14ac:dyDescent="0.25">
      <c r="A236" s="96">
        <v>7</v>
      </c>
      <c r="B236" s="97" t="s">
        <v>107</v>
      </c>
      <c r="C236" s="98" t="s">
        <v>149</v>
      </c>
      <c r="D236" s="180" t="s">
        <v>17</v>
      </c>
    </row>
    <row r="237" spans="1:4" ht="26.4" x14ac:dyDescent="0.25">
      <c r="A237" s="96">
        <v>9</v>
      </c>
      <c r="B237" s="97" t="s">
        <v>201</v>
      </c>
      <c r="C237" s="98" t="s">
        <v>145</v>
      </c>
      <c r="D237" s="180" t="s">
        <v>17</v>
      </c>
    </row>
    <row r="238" spans="1:4" x14ac:dyDescent="0.25">
      <c r="A238" s="96">
        <v>10</v>
      </c>
      <c r="B238" s="97" t="s">
        <v>71</v>
      </c>
      <c r="C238" s="98" t="s">
        <v>145</v>
      </c>
      <c r="D238" s="180" t="s">
        <v>92</v>
      </c>
    </row>
    <row r="239" spans="1:4" x14ac:dyDescent="0.25">
      <c r="A239" s="96">
        <v>11</v>
      </c>
      <c r="B239" s="97" t="s">
        <v>109</v>
      </c>
      <c r="C239" s="98" t="s">
        <v>145</v>
      </c>
      <c r="D239" s="180" t="s">
        <v>76</v>
      </c>
    </row>
    <row r="240" spans="1:4" ht="40.5" customHeight="1" x14ac:dyDescent="0.25">
      <c r="A240" s="96">
        <v>12</v>
      </c>
      <c r="B240" s="97" t="s">
        <v>108</v>
      </c>
      <c r="C240" s="98" t="s">
        <v>151</v>
      </c>
      <c r="D240" s="180" t="s">
        <v>17</v>
      </c>
    </row>
    <row r="241" spans="1:4" x14ac:dyDescent="0.25">
      <c r="A241" s="96">
        <v>14</v>
      </c>
      <c r="B241" s="102" t="s">
        <v>152</v>
      </c>
      <c r="C241" s="105" t="s">
        <v>86</v>
      </c>
      <c r="D241" s="180" t="s">
        <v>171</v>
      </c>
    </row>
    <row r="242" spans="1:4" x14ac:dyDescent="0.25">
      <c r="A242" s="96">
        <v>21</v>
      </c>
      <c r="B242" s="102" t="s">
        <v>110</v>
      </c>
      <c r="C242" s="105" t="s">
        <v>145</v>
      </c>
      <c r="D242" s="180" t="s">
        <v>17</v>
      </c>
    </row>
    <row r="243" spans="1:4" x14ac:dyDescent="0.25">
      <c r="A243" s="106"/>
      <c r="B243" s="107"/>
      <c r="C243" s="107"/>
      <c r="D243" s="182"/>
    </row>
    <row r="244" spans="1:4" x14ac:dyDescent="0.25">
      <c r="A244" s="106"/>
      <c r="B244" s="107"/>
      <c r="C244" s="107"/>
      <c r="D244" s="182"/>
    </row>
    <row r="245" spans="1:4" ht="28.5" customHeight="1" x14ac:dyDescent="0.25">
      <c r="A245" s="90" t="s">
        <v>153</v>
      </c>
      <c r="B245" s="91" t="s">
        <v>184</v>
      </c>
      <c r="C245" s="91" t="s">
        <v>165</v>
      </c>
      <c r="D245" s="95"/>
    </row>
    <row r="246" spans="1:4" ht="22.5" customHeight="1" x14ac:dyDescent="0.25">
      <c r="A246" s="90" t="s">
        <v>80</v>
      </c>
      <c r="B246" s="93" t="s">
        <v>81</v>
      </c>
      <c r="C246" s="94" t="s">
        <v>67</v>
      </c>
      <c r="D246" s="95" t="s">
        <v>82</v>
      </c>
    </row>
    <row r="247" spans="1:4" x14ac:dyDescent="0.25">
      <c r="A247" s="96">
        <v>1</v>
      </c>
      <c r="B247" s="97" t="s">
        <v>68</v>
      </c>
      <c r="C247" s="98" t="s">
        <v>83</v>
      </c>
      <c r="D247" s="180" t="s">
        <v>171</v>
      </c>
    </row>
    <row r="248" spans="1:4" x14ac:dyDescent="0.25">
      <c r="A248" s="96">
        <v>2</v>
      </c>
      <c r="B248" s="97" t="s">
        <v>84</v>
      </c>
      <c r="C248" s="98" t="s">
        <v>145</v>
      </c>
      <c r="D248" s="180" t="s">
        <v>171</v>
      </c>
    </row>
    <row r="249" spans="1:4" ht="26.4" x14ac:dyDescent="0.25">
      <c r="A249" s="96">
        <v>3</v>
      </c>
      <c r="B249" s="97" t="s">
        <v>106</v>
      </c>
      <c r="C249" s="98" t="s">
        <v>115</v>
      </c>
      <c r="D249" s="180" t="s">
        <v>155</v>
      </c>
    </row>
    <row r="250" spans="1:4" ht="26.4" x14ac:dyDescent="0.25">
      <c r="A250" s="96">
        <v>4</v>
      </c>
      <c r="B250" s="97" t="s">
        <v>147</v>
      </c>
      <c r="C250" s="98" t="s">
        <v>148</v>
      </c>
      <c r="D250" s="180" t="s">
        <v>171</v>
      </c>
    </row>
    <row r="251" spans="1:4" x14ac:dyDescent="0.25">
      <c r="A251" s="96">
        <v>5</v>
      </c>
      <c r="B251" s="97" t="s">
        <v>69</v>
      </c>
      <c r="C251" s="98" t="s">
        <v>145</v>
      </c>
      <c r="D251" s="180" t="s">
        <v>92</v>
      </c>
    </row>
    <row r="252" spans="1:4" x14ac:dyDescent="0.25">
      <c r="A252" s="96">
        <v>6</v>
      </c>
      <c r="B252" s="97" t="s">
        <v>70</v>
      </c>
      <c r="C252" s="98" t="s">
        <v>145</v>
      </c>
      <c r="D252" s="180" t="s">
        <v>92</v>
      </c>
    </row>
    <row r="253" spans="1:4" ht="26.4" x14ac:dyDescent="0.25">
      <c r="A253" s="96">
        <v>7</v>
      </c>
      <c r="B253" s="97" t="s">
        <v>107</v>
      </c>
      <c r="C253" s="98" t="s">
        <v>149</v>
      </c>
      <c r="D253" s="180" t="s">
        <v>17</v>
      </c>
    </row>
    <row r="254" spans="1:4" ht="26.4" x14ac:dyDescent="0.25">
      <c r="A254" s="96">
        <v>9</v>
      </c>
      <c r="B254" s="97" t="s">
        <v>201</v>
      </c>
      <c r="C254" s="98" t="s">
        <v>145</v>
      </c>
      <c r="D254" s="180" t="s">
        <v>17</v>
      </c>
    </row>
    <row r="255" spans="1:4" x14ac:dyDescent="0.25">
      <c r="A255" s="96">
        <v>10</v>
      </c>
      <c r="B255" s="97" t="s">
        <v>71</v>
      </c>
      <c r="C255" s="98" t="s">
        <v>145</v>
      </c>
      <c r="D255" s="180" t="s">
        <v>92</v>
      </c>
    </row>
    <row r="256" spans="1:4" x14ac:dyDescent="0.25">
      <c r="A256" s="96">
        <v>11</v>
      </c>
      <c r="B256" s="97" t="s">
        <v>109</v>
      </c>
      <c r="C256" s="98" t="s">
        <v>145</v>
      </c>
      <c r="D256" s="180" t="s">
        <v>76</v>
      </c>
    </row>
    <row r="257" spans="1:4" ht="40.5" customHeight="1" x14ac:dyDescent="0.25">
      <c r="A257" s="96">
        <v>12</v>
      </c>
      <c r="B257" s="97" t="s">
        <v>108</v>
      </c>
      <c r="C257" s="98" t="s">
        <v>151</v>
      </c>
      <c r="D257" s="180" t="s">
        <v>17</v>
      </c>
    </row>
    <row r="258" spans="1:4" x14ac:dyDescent="0.25">
      <c r="A258" s="96">
        <v>14</v>
      </c>
      <c r="B258" s="102" t="s">
        <v>152</v>
      </c>
      <c r="C258" s="105" t="s">
        <v>86</v>
      </c>
      <c r="D258" s="180" t="s">
        <v>171</v>
      </c>
    </row>
    <row r="259" spans="1:4" x14ac:dyDescent="0.25">
      <c r="A259" s="96">
        <v>21</v>
      </c>
      <c r="B259" s="102" t="s">
        <v>110</v>
      </c>
      <c r="C259" s="105" t="s">
        <v>145</v>
      </c>
      <c r="D259" s="180" t="s">
        <v>17</v>
      </c>
    </row>
    <row r="260" spans="1:4" x14ac:dyDescent="0.25">
      <c r="A260" s="106"/>
      <c r="B260" s="107"/>
      <c r="C260" s="107"/>
      <c r="D260" s="182"/>
    </row>
    <row r="261" spans="1:4" x14ac:dyDescent="0.25">
      <c r="A261" s="106"/>
      <c r="B261" s="107"/>
      <c r="C261" s="107"/>
      <c r="D261" s="182"/>
    </row>
    <row r="262" spans="1:4" ht="22.5" customHeight="1" x14ac:dyDescent="0.25">
      <c r="A262" s="90" t="s">
        <v>153</v>
      </c>
      <c r="B262" s="91" t="s">
        <v>185</v>
      </c>
      <c r="C262" s="91" t="s">
        <v>63</v>
      </c>
      <c r="D262" s="95"/>
    </row>
    <row r="263" spans="1:4" ht="22.5" customHeight="1" x14ac:dyDescent="0.25">
      <c r="A263" s="90" t="s">
        <v>80</v>
      </c>
      <c r="B263" s="93" t="s">
        <v>81</v>
      </c>
      <c r="C263" s="94" t="s">
        <v>67</v>
      </c>
      <c r="D263" s="95" t="s">
        <v>82</v>
      </c>
    </row>
    <row r="264" spans="1:4" x14ac:dyDescent="0.25">
      <c r="A264" s="96">
        <v>1</v>
      </c>
      <c r="B264" s="97" t="s">
        <v>68</v>
      </c>
      <c r="C264" s="98" t="s">
        <v>83</v>
      </c>
      <c r="D264" s="180" t="s">
        <v>171</v>
      </c>
    </row>
    <row r="265" spans="1:4" x14ac:dyDescent="0.25">
      <c r="A265" s="96">
        <v>2</v>
      </c>
      <c r="B265" s="97" t="s">
        <v>84</v>
      </c>
      <c r="C265" s="98" t="s">
        <v>145</v>
      </c>
      <c r="D265" s="180" t="s">
        <v>171</v>
      </c>
    </row>
    <row r="266" spans="1:4" ht="26.4" x14ac:dyDescent="0.25">
      <c r="A266" s="96">
        <v>3</v>
      </c>
      <c r="B266" s="97" t="s">
        <v>106</v>
      </c>
      <c r="C266" s="98" t="s">
        <v>115</v>
      </c>
      <c r="D266" s="180" t="s">
        <v>155</v>
      </c>
    </row>
    <row r="267" spans="1:4" ht="26.4" x14ac:dyDescent="0.25">
      <c r="A267" s="96">
        <v>4</v>
      </c>
      <c r="B267" s="97" t="s">
        <v>147</v>
      </c>
      <c r="C267" s="98" t="s">
        <v>148</v>
      </c>
      <c r="D267" s="180" t="s">
        <v>171</v>
      </c>
    </row>
    <row r="268" spans="1:4" ht="26.4" x14ac:dyDescent="0.25">
      <c r="A268" s="96">
        <v>9</v>
      </c>
      <c r="B268" s="97" t="s">
        <v>201</v>
      </c>
      <c r="C268" s="98" t="s">
        <v>145</v>
      </c>
      <c r="D268" s="180" t="s">
        <v>17</v>
      </c>
    </row>
    <row r="269" spans="1:4" x14ac:dyDescent="0.25">
      <c r="A269" s="96">
        <v>10</v>
      </c>
      <c r="B269" s="97" t="s">
        <v>71</v>
      </c>
      <c r="C269" s="98" t="s">
        <v>145</v>
      </c>
      <c r="D269" s="180" t="s">
        <v>92</v>
      </c>
    </row>
    <row r="270" spans="1:4" x14ac:dyDescent="0.25">
      <c r="A270" s="96">
        <v>11</v>
      </c>
      <c r="B270" s="97" t="s">
        <v>109</v>
      </c>
      <c r="C270" s="98" t="s">
        <v>145</v>
      </c>
      <c r="D270" s="180" t="s">
        <v>92</v>
      </c>
    </row>
    <row r="271" spans="1:4" ht="39.6" x14ac:dyDescent="0.25">
      <c r="A271" s="96">
        <v>12</v>
      </c>
      <c r="B271" s="97" t="s">
        <v>108</v>
      </c>
      <c r="C271" s="98" t="s">
        <v>151</v>
      </c>
      <c r="D271" s="180" t="s">
        <v>17</v>
      </c>
    </row>
    <row r="272" spans="1:4" x14ac:dyDescent="0.25">
      <c r="A272" s="96">
        <v>14</v>
      </c>
      <c r="B272" s="102" t="s">
        <v>152</v>
      </c>
      <c r="C272" s="105" t="s">
        <v>86</v>
      </c>
      <c r="D272" s="180" t="s">
        <v>171</v>
      </c>
    </row>
    <row r="273" spans="1:4" x14ac:dyDescent="0.25">
      <c r="A273" s="106"/>
      <c r="B273" s="107"/>
      <c r="C273" s="107"/>
      <c r="D273" s="182"/>
    </row>
    <row r="274" spans="1:4" x14ac:dyDescent="0.25">
      <c r="A274" s="106"/>
      <c r="B274" s="107"/>
      <c r="C274" s="107"/>
      <c r="D274" s="182"/>
    </row>
    <row r="275" spans="1:4" ht="22.5" customHeight="1" x14ac:dyDescent="0.25">
      <c r="A275" s="90" t="s">
        <v>153</v>
      </c>
      <c r="B275" s="91" t="s">
        <v>186</v>
      </c>
      <c r="C275" s="91" t="s">
        <v>64</v>
      </c>
      <c r="D275" s="95"/>
    </row>
    <row r="276" spans="1:4" ht="22.5" customHeight="1" x14ac:dyDescent="0.25">
      <c r="A276" s="90" t="s">
        <v>80</v>
      </c>
      <c r="B276" s="93" t="s">
        <v>81</v>
      </c>
      <c r="C276" s="94" t="s">
        <v>67</v>
      </c>
      <c r="D276" s="95" t="s">
        <v>82</v>
      </c>
    </row>
    <row r="277" spans="1:4" x14ac:dyDescent="0.25">
      <c r="A277" s="96">
        <v>1</v>
      </c>
      <c r="B277" s="97" t="s">
        <v>68</v>
      </c>
      <c r="C277" s="98" t="s">
        <v>83</v>
      </c>
      <c r="D277" s="180" t="s">
        <v>171</v>
      </c>
    </row>
    <row r="278" spans="1:4" x14ac:dyDescent="0.25">
      <c r="A278" s="96">
        <v>2</v>
      </c>
      <c r="B278" s="97" t="s">
        <v>84</v>
      </c>
      <c r="C278" s="98" t="s">
        <v>145</v>
      </c>
      <c r="D278" s="180" t="s">
        <v>171</v>
      </c>
    </row>
    <row r="279" spans="1:4" ht="26.4" x14ac:dyDescent="0.25">
      <c r="A279" s="96">
        <v>3</v>
      </c>
      <c r="B279" s="97" t="s">
        <v>106</v>
      </c>
      <c r="C279" s="98" t="s">
        <v>115</v>
      </c>
      <c r="D279" s="180" t="s">
        <v>155</v>
      </c>
    </row>
    <row r="280" spans="1:4" ht="26.4" x14ac:dyDescent="0.25">
      <c r="A280" s="96">
        <v>4</v>
      </c>
      <c r="B280" s="97" t="s">
        <v>147</v>
      </c>
      <c r="C280" s="98" t="s">
        <v>148</v>
      </c>
      <c r="D280" s="180" t="s">
        <v>171</v>
      </c>
    </row>
    <row r="281" spans="1:4" x14ac:dyDescent="0.25">
      <c r="A281" s="96">
        <v>6</v>
      </c>
      <c r="B281" s="97" t="s">
        <v>70</v>
      </c>
      <c r="C281" s="98" t="s">
        <v>145</v>
      </c>
      <c r="D281" s="180" t="s">
        <v>171</v>
      </c>
    </row>
    <row r="282" spans="1:4" ht="26.4" x14ac:dyDescent="0.25">
      <c r="A282" s="96">
        <v>7</v>
      </c>
      <c r="B282" s="97" t="s">
        <v>107</v>
      </c>
      <c r="C282" s="98" t="s">
        <v>149</v>
      </c>
      <c r="D282" s="180" t="s">
        <v>18</v>
      </c>
    </row>
    <row r="283" spans="1:4" ht="26.4" x14ac:dyDescent="0.25">
      <c r="A283" s="96">
        <v>9</v>
      </c>
      <c r="B283" s="97" t="s">
        <v>201</v>
      </c>
      <c r="C283" s="98" t="s">
        <v>145</v>
      </c>
      <c r="D283" s="180" t="s">
        <v>18</v>
      </c>
    </row>
    <row r="284" spans="1:4" x14ac:dyDescent="0.25">
      <c r="A284" s="96">
        <v>10</v>
      </c>
      <c r="B284" s="97" t="s">
        <v>71</v>
      </c>
      <c r="C284" s="98" t="s">
        <v>145</v>
      </c>
      <c r="D284" s="180" t="s">
        <v>92</v>
      </c>
    </row>
    <row r="285" spans="1:4" ht="39.6" x14ac:dyDescent="0.25">
      <c r="A285" s="96">
        <v>12</v>
      </c>
      <c r="B285" s="97" t="s">
        <v>108</v>
      </c>
      <c r="C285" s="98" t="s">
        <v>151</v>
      </c>
      <c r="D285" s="180" t="s">
        <v>18</v>
      </c>
    </row>
    <row r="286" spans="1:4" x14ac:dyDescent="0.25">
      <c r="A286" s="96">
        <v>14</v>
      </c>
      <c r="B286" s="102" t="s">
        <v>152</v>
      </c>
      <c r="C286" s="105" t="s">
        <v>86</v>
      </c>
      <c r="D286" s="180" t="s">
        <v>171</v>
      </c>
    </row>
    <row r="287" spans="1:4" ht="26.4" x14ac:dyDescent="0.25">
      <c r="A287" s="96">
        <v>15</v>
      </c>
      <c r="B287" s="102" t="s">
        <v>87</v>
      </c>
      <c r="C287" s="98" t="s">
        <v>145</v>
      </c>
      <c r="D287" s="180" t="s">
        <v>171</v>
      </c>
    </row>
    <row r="288" spans="1:4" x14ac:dyDescent="0.25">
      <c r="A288" s="96">
        <v>19</v>
      </c>
      <c r="B288" s="102" t="s">
        <v>72</v>
      </c>
      <c r="C288" s="102" t="s">
        <v>145</v>
      </c>
      <c r="D288" s="180" t="s">
        <v>18</v>
      </c>
    </row>
    <row r="289" spans="1:4" x14ac:dyDescent="0.25">
      <c r="A289" s="96">
        <v>23</v>
      </c>
      <c r="B289" s="110" t="s">
        <v>128</v>
      </c>
      <c r="C289" s="111" t="s">
        <v>145</v>
      </c>
      <c r="D289" s="183" t="s">
        <v>17</v>
      </c>
    </row>
    <row r="290" spans="1:4" x14ac:dyDescent="0.25">
      <c r="A290" s="106"/>
      <c r="B290" s="112"/>
      <c r="C290" s="112"/>
      <c r="D290" s="184"/>
    </row>
    <row r="292" spans="1:4" ht="22.5" customHeight="1" x14ac:dyDescent="0.25">
      <c r="A292" s="90" t="s">
        <v>153</v>
      </c>
      <c r="B292" s="91" t="s">
        <v>187</v>
      </c>
      <c r="C292" s="91" t="s">
        <v>211</v>
      </c>
      <c r="D292" s="95"/>
    </row>
    <row r="293" spans="1:4" ht="22.5" customHeight="1" x14ac:dyDescent="0.25">
      <c r="A293" s="90" t="s">
        <v>80</v>
      </c>
      <c r="B293" s="93" t="s">
        <v>81</v>
      </c>
      <c r="C293" s="94" t="s">
        <v>67</v>
      </c>
      <c r="D293" s="95" t="s">
        <v>82</v>
      </c>
    </row>
    <row r="294" spans="1:4" x14ac:dyDescent="0.25">
      <c r="A294" s="96">
        <v>2</v>
      </c>
      <c r="B294" s="102" t="s">
        <v>84</v>
      </c>
      <c r="C294" s="105" t="s">
        <v>159</v>
      </c>
      <c r="D294" s="180" t="s">
        <v>171</v>
      </c>
    </row>
    <row r="295" spans="1:4" ht="26.4" x14ac:dyDescent="0.25">
      <c r="A295" s="96">
        <v>3</v>
      </c>
      <c r="B295" s="102" t="s">
        <v>106</v>
      </c>
      <c r="C295" s="98" t="s">
        <v>115</v>
      </c>
      <c r="D295" s="180" t="s">
        <v>155</v>
      </c>
    </row>
    <row r="296" spans="1:4" ht="26.4" x14ac:dyDescent="0.25">
      <c r="A296" s="96">
        <v>9</v>
      </c>
      <c r="B296" s="97" t="s">
        <v>201</v>
      </c>
      <c r="C296" s="98" t="s">
        <v>145</v>
      </c>
      <c r="D296" s="180" t="s">
        <v>18</v>
      </c>
    </row>
    <row r="297" spans="1:4" x14ac:dyDescent="0.25">
      <c r="A297" s="96">
        <v>10</v>
      </c>
      <c r="B297" s="97" t="s">
        <v>71</v>
      </c>
      <c r="C297" s="98" t="s">
        <v>145</v>
      </c>
      <c r="D297" s="180" t="s">
        <v>92</v>
      </c>
    </row>
    <row r="298" spans="1:4" ht="39.6" x14ac:dyDescent="0.25">
      <c r="A298" s="96">
        <v>12</v>
      </c>
      <c r="B298" s="97" t="s">
        <v>108</v>
      </c>
      <c r="C298" s="98" t="s">
        <v>151</v>
      </c>
      <c r="D298" s="180" t="s">
        <v>18</v>
      </c>
    </row>
    <row r="299" spans="1:4" x14ac:dyDescent="0.25">
      <c r="A299" s="96">
        <v>14</v>
      </c>
      <c r="B299" s="102" t="s">
        <v>152</v>
      </c>
      <c r="C299" s="105" t="s">
        <v>86</v>
      </c>
      <c r="D299" s="180" t="s">
        <v>171</v>
      </c>
    </row>
    <row r="300" spans="1:4" ht="26.4" x14ac:dyDescent="0.25">
      <c r="A300" s="96">
        <v>15</v>
      </c>
      <c r="B300" s="102" t="s">
        <v>87</v>
      </c>
      <c r="C300" s="105" t="s">
        <v>145</v>
      </c>
      <c r="D300" s="180" t="s">
        <v>171</v>
      </c>
    </row>
    <row r="301" spans="1:4" ht="26.4" x14ac:dyDescent="0.25">
      <c r="A301" s="96">
        <v>17</v>
      </c>
      <c r="B301" s="102" t="s">
        <v>202</v>
      </c>
      <c r="C301" s="105" t="s">
        <v>89</v>
      </c>
      <c r="D301" s="180" t="s">
        <v>171</v>
      </c>
    </row>
    <row r="302" spans="1:4" x14ac:dyDescent="0.25">
      <c r="A302" s="96">
        <v>18</v>
      </c>
      <c r="B302" s="102" t="s">
        <v>203</v>
      </c>
      <c r="C302" s="105" t="s">
        <v>145</v>
      </c>
      <c r="D302" s="180" t="s">
        <v>76</v>
      </c>
    </row>
    <row r="303" spans="1:4" x14ac:dyDescent="0.25">
      <c r="A303" s="96">
        <v>23</v>
      </c>
      <c r="B303" s="110" t="s">
        <v>128</v>
      </c>
      <c r="C303" s="111" t="s">
        <v>145</v>
      </c>
      <c r="D303" s="183" t="s">
        <v>17</v>
      </c>
    </row>
    <row r="304" spans="1:4" x14ac:dyDescent="0.25">
      <c r="A304" s="106"/>
      <c r="B304" s="107"/>
      <c r="C304" s="107"/>
      <c r="D304" s="182"/>
    </row>
    <row r="305" spans="1:4" x14ac:dyDescent="0.25">
      <c r="A305" s="106"/>
      <c r="B305" s="107"/>
      <c r="C305" s="107"/>
      <c r="D305" s="182"/>
    </row>
    <row r="306" spans="1:4" ht="22.5" customHeight="1" x14ac:dyDescent="0.25">
      <c r="A306" s="90" t="s">
        <v>153</v>
      </c>
      <c r="B306" s="91" t="s">
        <v>188</v>
      </c>
      <c r="C306" s="298" t="s">
        <v>90</v>
      </c>
      <c r="D306" s="299"/>
    </row>
    <row r="307" spans="1:4" ht="22.5" customHeight="1" x14ac:dyDescent="0.25">
      <c r="A307" s="90" t="s">
        <v>80</v>
      </c>
      <c r="B307" s="93" t="s">
        <v>81</v>
      </c>
      <c r="C307" s="94" t="s">
        <v>67</v>
      </c>
      <c r="D307" s="95" t="s">
        <v>82</v>
      </c>
    </row>
    <row r="308" spans="1:4" x14ac:dyDescent="0.25">
      <c r="A308" s="96">
        <v>1</v>
      </c>
      <c r="B308" s="97" t="s">
        <v>68</v>
      </c>
      <c r="C308" s="98" t="s">
        <v>83</v>
      </c>
      <c r="D308" s="180" t="s">
        <v>171</v>
      </c>
    </row>
    <row r="309" spans="1:4" x14ac:dyDescent="0.25">
      <c r="A309" s="96">
        <v>2</v>
      </c>
      <c r="B309" s="97" t="s">
        <v>84</v>
      </c>
      <c r="C309" s="98" t="s">
        <v>145</v>
      </c>
      <c r="D309" s="180" t="s">
        <v>171</v>
      </c>
    </row>
    <row r="310" spans="1:4" ht="26.4" x14ac:dyDescent="0.25">
      <c r="A310" s="96">
        <v>3</v>
      </c>
      <c r="B310" s="97" t="s">
        <v>106</v>
      </c>
      <c r="C310" s="98" t="s">
        <v>115</v>
      </c>
      <c r="D310" s="180" t="s">
        <v>155</v>
      </c>
    </row>
    <row r="311" spans="1:4" ht="26.4" x14ac:dyDescent="0.25">
      <c r="A311" s="96">
        <v>4</v>
      </c>
      <c r="B311" s="97" t="s">
        <v>147</v>
      </c>
      <c r="C311" s="98" t="s">
        <v>148</v>
      </c>
      <c r="D311" s="180" t="s">
        <v>171</v>
      </c>
    </row>
    <row r="312" spans="1:4" x14ac:dyDescent="0.25">
      <c r="A312" s="96">
        <v>5</v>
      </c>
      <c r="B312" s="97" t="s">
        <v>69</v>
      </c>
      <c r="C312" s="98" t="s">
        <v>145</v>
      </c>
      <c r="D312" s="180" t="s">
        <v>171</v>
      </c>
    </row>
    <row r="313" spans="1:4" x14ac:dyDescent="0.25">
      <c r="A313" s="96">
        <v>6</v>
      </c>
      <c r="B313" s="97" t="s">
        <v>70</v>
      </c>
      <c r="C313" s="98" t="s">
        <v>145</v>
      </c>
      <c r="D313" s="180" t="s">
        <v>171</v>
      </c>
    </row>
    <row r="314" spans="1:4" ht="26.4" x14ac:dyDescent="0.25">
      <c r="A314" s="96">
        <v>7</v>
      </c>
      <c r="B314" s="97" t="s">
        <v>107</v>
      </c>
      <c r="C314" s="98" t="s">
        <v>149</v>
      </c>
      <c r="D314" s="180" t="s">
        <v>17</v>
      </c>
    </row>
    <row r="315" spans="1:4" ht="26.4" x14ac:dyDescent="0.25">
      <c r="A315" s="96">
        <v>9</v>
      </c>
      <c r="B315" s="97" t="s">
        <v>201</v>
      </c>
      <c r="C315" s="98" t="s">
        <v>145</v>
      </c>
      <c r="D315" s="180" t="s">
        <v>17</v>
      </c>
    </row>
    <row r="316" spans="1:4" x14ac:dyDescent="0.25">
      <c r="A316" s="96">
        <v>10</v>
      </c>
      <c r="B316" s="97" t="s">
        <v>71</v>
      </c>
      <c r="C316" s="98" t="s">
        <v>145</v>
      </c>
      <c r="D316" s="180" t="s">
        <v>92</v>
      </c>
    </row>
    <row r="317" spans="1:4" ht="39.6" x14ac:dyDescent="0.25">
      <c r="A317" s="96">
        <v>12</v>
      </c>
      <c r="B317" s="97" t="s">
        <v>108</v>
      </c>
      <c r="C317" s="98" t="s">
        <v>151</v>
      </c>
      <c r="D317" s="180" t="s">
        <v>17</v>
      </c>
    </row>
    <row r="318" spans="1:4" x14ac:dyDescent="0.25">
      <c r="A318" s="96">
        <v>14</v>
      </c>
      <c r="B318" s="102" t="s">
        <v>152</v>
      </c>
      <c r="C318" s="105" t="s">
        <v>86</v>
      </c>
      <c r="D318" s="180" t="s">
        <v>171</v>
      </c>
    </row>
    <row r="319" spans="1:4" x14ac:dyDescent="0.25">
      <c r="A319" s="96">
        <v>21</v>
      </c>
      <c r="B319" s="102" t="s">
        <v>110</v>
      </c>
      <c r="C319" s="105" t="s">
        <v>145</v>
      </c>
      <c r="D319" s="180" t="s">
        <v>17</v>
      </c>
    </row>
    <row r="320" spans="1:4" x14ac:dyDescent="0.25">
      <c r="A320" s="106"/>
      <c r="B320" s="107"/>
      <c r="C320" s="107"/>
      <c r="D320" s="182"/>
    </row>
    <row r="321" spans="1:4" x14ac:dyDescent="0.25">
      <c r="A321" s="106"/>
      <c r="B321" s="107"/>
      <c r="C321" s="107"/>
      <c r="D321" s="182"/>
    </row>
    <row r="322" spans="1:4" ht="22.5" customHeight="1" x14ac:dyDescent="0.25">
      <c r="A322" s="90" t="s">
        <v>153</v>
      </c>
      <c r="B322" s="91" t="s">
        <v>189</v>
      </c>
      <c r="C322" s="298" t="s">
        <v>213</v>
      </c>
      <c r="D322" s="299"/>
    </row>
    <row r="323" spans="1:4" ht="22.5" customHeight="1" x14ac:dyDescent="0.25">
      <c r="A323" s="90" t="s">
        <v>80</v>
      </c>
      <c r="B323" s="93" t="s">
        <v>81</v>
      </c>
      <c r="C323" s="94" t="s">
        <v>67</v>
      </c>
      <c r="D323" s="95" t="s">
        <v>82</v>
      </c>
    </row>
    <row r="324" spans="1:4" x14ac:dyDescent="0.25">
      <c r="A324" s="96">
        <v>1</v>
      </c>
      <c r="B324" s="97" t="s">
        <v>68</v>
      </c>
      <c r="C324" s="98" t="s">
        <v>83</v>
      </c>
      <c r="D324" s="180" t="s">
        <v>171</v>
      </c>
    </row>
    <row r="325" spans="1:4" x14ac:dyDescent="0.25">
      <c r="A325" s="96">
        <v>2</v>
      </c>
      <c r="B325" s="97" t="s">
        <v>84</v>
      </c>
      <c r="C325" s="98" t="s">
        <v>145</v>
      </c>
      <c r="D325" s="180" t="s">
        <v>171</v>
      </c>
    </row>
    <row r="326" spans="1:4" ht="26.4" x14ac:dyDescent="0.25">
      <c r="A326" s="96">
        <v>3</v>
      </c>
      <c r="B326" s="97" t="s">
        <v>106</v>
      </c>
      <c r="C326" s="98" t="s">
        <v>115</v>
      </c>
      <c r="D326" s="180" t="s">
        <v>155</v>
      </c>
    </row>
    <row r="327" spans="1:4" ht="26.4" x14ac:dyDescent="0.25">
      <c r="A327" s="96">
        <v>4</v>
      </c>
      <c r="B327" s="97" t="s">
        <v>147</v>
      </c>
      <c r="C327" s="98" t="s">
        <v>148</v>
      </c>
      <c r="D327" s="180" t="s">
        <v>171</v>
      </c>
    </row>
    <row r="328" spans="1:4" x14ac:dyDescent="0.25">
      <c r="A328" s="96">
        <v>5</v>
      </c>
      <c r="B328" s="97" t="s">
        <v>69</v>
      </c>
      <c r="C328" s="98" t="s">
        <v>145</v>
      </c>
      <c r="D328" s="180" t="s">
        <v>76</v>
      </c>
    </row>
    <row r="329" spans="1:4" x14ac:dyDescent="0.25">
      <c r="A329" s="96">
        <v>6</v>
      </c>
      <c r="B329" s="97" t="s">
        <v>70</v>
      </c>
      <c r="C329" s="98" t="s">
        <v>145</v>
      </c>
      <c r="D329" s="180" t="s">
        <v>76</v>
      </c>
    </row>
    <row r="330" spans="1:4" ht="26.4" x14ac:dyDescent="0.25">
      <c r="A330" s="96">
        <v>7</v>
      </c>
      <c r="B330" s="97" t="s">
        <v>107</v>
      </c>
      <c r="C330" s="98" t="s">
        <v>149</v>
      </c>
      <c r="D330" s="180" t="s">
        <v>17</v>
      </c>
    </row>
    <row r="331" spans="1:4" ht="26.4" x14ac:dyDescent="0.25">
      <c r="A331" s="96">
        <v>9</v>
      </c>
      <c r="B331" s="97" t="s">
        <v>201</v>
      </c>
      <c r="C331" s="98" t="s">
        <v>145</v>
      </c>
      <c r="D331" s="180" t="s">
        <v>17</v>
      </c>
    </row>
    <row r="332" spans="1:4" x14ac:dyDescent="0.25">
      <c r="A332" s="96">
        <v>10</v>
      </c>
      <c r="B332" s="97" t="s">
        <v>71</v>
      </c>
      <c r="C332" s="98" t="s">
        <v>145</v>
      </c>
      <c r="D332" s="180" t="s">
        <v>92</v>
      </c>
    </row>
    <row r="333" spans="1:4" ht="39.6" x14ac:dyDescent="0.25">
      <c r="A333" s="96">
        <v>12</v>
      </c>
      <c r="B333" s="97" t="s">
        <v>108</v>
      </c>
      <c r="C333" s="98" t="s">
        <v>151</v>
      </c>
      <c r="D333" s="180" t="s">
        <v>17</v>
      </c>
    </row>
    <row r="334" spans="1:4" x14ac:dyDescent="0.25">
      <c r="A334" s="96">
        <v>13</v>
      </c>
      <c r="B334" s="102" t="s">
        <v>111</v>
      </c>
      <c r="C334" s="105" t="s">
        <v>145</v>
      </c>
      <c r="D334" s="180" t="s">
        <v>18</v>
      </c>
    </row>
    <row r="335" spans="1:4" x14ac:dyDescent="0.25">
      <c r="A335" s="96">
        <v>14</v>
      </c>
      <c r="B335" s="102" t="s">
        <v>212</v>
      </c>
      <c r="C335" s="105" t="s">
        <v>86</v>
      </c>
      <c r="D335" s="180" t="s">
        <v>171</v>
      </c>
    </row>
    <row r="336" spans="1:4" ht="26.4" x14ac:dyDescent="0.25">
      <c r="A336" s="96">
        <v>15</v>
      </c>
      <c r="B336" s="102" t="s">
        <v>87</v>
      </c>
      <c r="C336" s="105" t="s">
        <v>145</v>
      </c>
      <c r="D336" s="180" t="s">
        <v>171</v>
      </c>
    </row>
    <row r="337" spans="1:4" ht="26.4" x14ac:dyDescent="0.25">
      <c r="A337" s="96">
        <v>17</v>
      </c>
      <c r="B337" s="102" t="s">
        <v>202</v>
      </c>
      <c r="C337" s="105" t="s">
        <v>89</v>
      </c>
      <c r="D337" s="180" t="s">
        <v>171</v>
      </c>
    </row>
    <row r="338" spans="1:4" x14ac:dyDescent="0.25">
      <c r="A338" s="96">
        <v>18</v>
      </c>
      <c r="B338" s="102" t="s">
        <v>203</v>
      </c>
      <c r="C338" s="98" t="s">
        <v>145</v>
      </c>
      <c r="D338" s="180" t="s">
        <v>76</v>
      </c>
    </row>
    <row r="339" spans="1:4" x14ac:dyDescent="0.25">
      <c r="A339" s="96">
        <v>23</v>
      </c>
      <c r="B339" s="110" t="s">
        <v>128</v>
      </c>
      <c r="C339" s="111" t="s">
        <v>145</v>
      </c>
      <c r="D339" s="183" t="s">
        <v>17</v>
      </c>
    </row>
    <row r="340" spans="1:4" x14ac:dyDescent="0.25">
      <c r="A340" s="106"/>
      <c r="B340" s="107"/>
      <c r="C340" s="107"/>
      <c r="D340" s="182"/>
    </row>
    <row r="341" spans="1:4" x14ac:dyDescent="0.25">
      <c r="A341" s="106"/>
      <c r="B341" s="107"/>
      <c r="C341" s="107"/>
      <c r="D341" s="182"/>
    </row>
    <row r="342" spans="1:4" ht="22.5" customHeight="1" x14ac:dyDescent="0.25">
      <c r="A342" s="90" t="s">
        <v>153</v>
      </c>
      <c r="B342" s="91" t="s">
        <v>190</v>
      </c>
      <c r="C342" s="298" t="s">
        <v>214</v>
      </c>
      <c r="D342" s="299"/>
    </row>
    <row r="343" spans="1:4" ht="22.5" customHeight="1" x14ac:dyDescent="0.25">
      <c r="A343" s="90" t="s">
        <v>80</v>
      </c>
      <c r="B343" s="93" t="s">
        <v>81</v>
      </c>
      <c r="C343" s="94" t="s">
        <v>67</v>
      </c>
      <c r="D343" s="95" t="s">
        <v>82</v>
      </c>
    </row>
    <row r="344" spans="1:4" x14ac:dyDescent="0.25">
      <c r="A344" s="96">
        <v>1</v>
      </c>
      <c r="B344" s="97" t="s">
        <v>68</v>
      </c>
      <c r="C344" s="98" t="s">
        <v>83</v>
      </c>
      <c r="D344" s="180" t="s">
        <v>171</v>
      </c>
    </row>
    <row r="345" spans="1:4" x14ac:dyDescent="0.25">
      <c r="A345" s="96">
        <v>2</v>
      </c>
      <c r="B345" s="97" t="s">
        <v>84</v>
      </c>
      <c r="C345" s="98" t="s">
        <v>145</v>
      </c>
      <c r="D345" s="180" t="s">
        <v>171</v>
      </c>
    </row>
    <row r="346" spans="1:4" ht="26.4" x14ac:dyDescent="0.25">
      <c r="A346" s="96">
        <v>3</v>
      </c>
      <c r="B346" s="97" t="s">
        <v>106</v>
      </c>
      <c r="C346" s="98" t="s">
        <v>115</v>
      </c>
      <c r="D346" s="180" t="s">
        <v>155</v>
      </c>
    </row>
    <row r="347" spans="1:4" ht="26.4" x14ac:dyDescent="0.25">
      <c r="A347" s="96">
        <v>4</v>
      </c>
      <c r="B347" s="97" t="s">
        <v>147</v>
      </c>
      <c r="C347" s="98" t="s">
        <v>148</v>
      </c>
      <c r="D347" s="180" t="s">
        <v>78</v>
      </c>
    </row>
    <row r="348" spans="1:4" x14ac:dyDescent="0.25">
      <c r="A348" s="96">
        <v>5</v>
      </c>
      <c r="B348" s="97" t="s">
        <v>69</v>
      </c>
      <c r="C348" s="98" t="s">
        <v>145</v>
      </c>
      <c r="D348" s="180" t="s">
        <v>76</v>
      </c>
    </row>
    <row r="349" spans="1:4" x14ac:dyDescent="0.25">
      <c r="A349" s="96">
        <v>6</v>
      </c>
      <c r="B349" s="97" t="s">
        <v>70</v>
      </c>
      <c r="C349" s="98" t="s">
        <v>145</v>
      </c>
      <c r="D349" s="180" t="s">
        <v>76</v>
      </c>
    </row>
    <row r="350" spans="1:4" ht="26.4" x14ac:dyDescent="0.25">
      <c r="A350" s="96">
        <v>7</v>
      </c>
      <c r="B350" s="97" t="s">
        <v>107</v>
      </c>
      <c r="C350" s="98" t="s">
        <v>149</v>
      </c>
      <c r="D350" s="180" t="s">
        <v>17</v>
      </c>
    </row>
    <row r="351" spans="1:4" ht="26.4" x14ac:dyDescent="0.25">
      <c r="A351" s="96">
        <v>9</v>
      </c>
      <c r="B351" s="97" t="s">
        <v>201</v>
      </c>
      <c r="C351" s="98" t="s">
        <v>145</v>
      </c>
      <c r="D351" s="180" t="s">
        <v>17</v>
      </c>
    </row>
    <row r="352" spans="1:4" x14ac:dyDescent="0.25">
      <c r="A352" s="96">
        <v>10</v>
      </c>
      <c r="B352" s="97" t="s">
        <v>71</v>
      </c>
      <c r="C352" s="98" t="s">
        <v>145</v>
      </c>
      <c r="D352" s="180" t="s">
        <v>92</v>
      </c>
    </row>
    <row r="353" spans="1:4" ht="39.6" x14ac:dyDescent="0.25">
      <c r="A353" s="96">
        <v>12</v>
      </c>
      <c r="B353" s="97" t="s">
        <v>108</v>
      </c>
      <c r="C353" s="98" t="s">
        <v>151</v>
      </c>
      <c r="D353" s="180" t="s">
        <v>17</v>
      </c>
    </row>
    <row r="354" spans="1:4" x14ac:dyDescent="0.25">
      <c r="A354" s="96">
        <v>13</v>
      </c>
      <c r="B354" s="102" t="s">
        <v>111</v>
      </c>
      <c r="C354" s="105" t="s">
        <v>145</v>
      </c>
      <c r="D354" s="180" t="s">
        <v>18</v>
      </c>
    </row>
    <row r="355" spans="1:4" x14ac:dyDescent="0.25">
      <c r="A355" s="96">
        <v>14</v>
      </c>
      <c r="B355" s="102" t="s">
        <v>212</v>
      </c>
      <c r="C355" s="105" t="s">
        <v>86</v>
      </c>
      <c r="D355" s="180" t="s">
        <v>78</v>
      </c>
    </row>
    <row r="356" spans="1:4" ht="26.4" x14ac:dyDescent="0.25">
      <c r="A356" s="96">
        <v>15</v>
      </c>
      <c r="B356" s="102" t="s">
        <v>87</v>
      </c>
      <c r="C356" s="105" t="s">
        <v>145</v>
      </c>
      <c r="D356" s="180" t="s">
        <v>78</v>
      </c>
    </row>
    <row r="357" spans="1:4" ht="26.4" x14ac:dyDescent="0.25">
      <c r="A357" s="96">
        <v>17</v>
      </c>
      <c r="B357" s="102" t="s">
        <v>202</v>
      </c>
      <c r="C357" s="105" t="s">
        <v>89</v>
      </c>
      <c r="D357" s="180" t="s">
        <v>78</v>
      </c>
    </row>
    <row r="358" spans="1:4" x14ac:dyDescent="0.25">
      <c r="A358" s="96">
        <v>18</v>
      </c>
      <c r="B358" s="102" t="s">
        <v>203</v>
      </c>
      <c r="C358" s="98" t="s">
        <v>145</v>
      </c>
      <c r="D358" s="180" t="s">
        <v>76</v>
      </c>
    </row>
    <row r="359" spans="1:4" x14ac:dyDescent="0.25">
      <c r="A359" s="96">
        <v>19</v>
      </c>
      <c r="B359" s="102" t="s">
        <v>72</v>
      </c>
      <c r="C359" s="102" t="s">
        <v>145</v>
      </c>
      <c r="D359" s="180" t="s">
        <v>76</v>
      </c>
    </row>
    <row r="360" spans="1:4" x14ac:dyDescent="0.25">
      <c r="A360" s="96">
        <v>20</v>
      </c>
      <c r="B360" s="102" t="s">
        <v>112</v>
      </c>
      <c r="C360" s="105" t="s">
        <v>145</v>
      </c>
      <c r="D360" s="180" t="s">
        <v>76</v>
      </c>
    </row>
    <row r="361" spans="1:4" x14ac:dyDescent="0.25">
      <c r="A361" s="96">
        <v>21</v>
      </c>
      <c r="B361" s="102" t="s">
        <v>110</v>
      </c>
      <c r="C361" s="105" t="s">
        <v>145</v>
      </c>
      <c r="D361" s="180" t="s">
        <v>76</v>
      </c>
    </row>
    <row r="362" spans="1:4" x14ac:dyDescent="0.25">
      <c r="A362" s="96">
        <v>23</v>
      </c>
      <c r="B362" s="110" t="s">
        <v>128</v>
      </c>
      <c r="C362" s="111" t="s">
        <v>145</v>
      </c>
      <c r="D362" s="183" t="s">
        <v>17</v>
      </c>
    </row>
    <row r="363" spans="1:4" x14ac:dyDescent="0.25">
      <c r="A363" s="106"/>
      <c r="B363" s="107"/>
      <c r="C363" s="107"/>
      <c r="D363" s="182"/>
    </row>
    <row r="364" spans="1:4" x14ac:dyDescent="0.25">
      <c r="A364" s="106"/>
      <c r="B364" s="107"/>
      <c r="C364" s="107"/>
      <c r="D364" s="182"/>
    </row>
    <row r="365" spans="1:4" ht="30" customHeight="1" x14ac:dyDescent="0.25">
      <c r="A365" s="90" t="s">
        <v>153</v>
      </c>
      <c r="B365" s="91" t="s">
        <v>191</v>
      </c>
      <c r="C365" s="298" t="s">
        <v>91</v>
      </c>
      <c r="D365" s="299"/>
    </row>
    <row r="366" spans="1:4" ht="22.5" customHeight="1" x14ac:dyDescent="0.25">
      <c r="A366" s="90" t="s">
        <v>80</v>
      </c>
      <c r="B366" s="93" t="s">
        <v>81</v>
      </c>
      <c r="C366" s="94" t="s">
        <v>67</v>
      </c>
      <c r="D366" s="95" t="s">
        <v>82</v>
      </c>
    </row>
    <row r="367" spans="1:4" x14ac:dyDescent="0.25">
      <c r="A367" s="96">
        <v>1</v>
      </c>
      <c r="B367" s="97" t="s">
        <v>68</v>
      </c>
      <c r="C367" s="98" t="s">
        <v>83</v>
      </c>
      <c r="D367" s="180" t="s">
        <v>171</v>
      </c>
    </row>
    <row r="368" spans="1:4" x14ac:dyDescent="0.25">
      <c r="A368" s="96">
        <v>2</v>
      </c>
      <c r="B368" s="97" t="s">
        <v>84</v>
      </c>
      <c r="C368" s="98" t="s">
        <v>145</v>
      </c>
      <c r="D368" s="180" t="s">
        <v>171</v>
      </c>
    </row>
    <row r="369" spans="1:4" ht="26.4" x14ac:dyDescent="0.25">
      <c r="A369" s="96">
        <v>3</v>
      </c>
      <c r="B369" s="97" t="s">
        <v>106</v>
      </c>
      <c r="C369" s="98" t="s">
        <v>115</v>
      </c>
      <c r="D369" s="180" t="s">
        <v>155</v>
      </c>
    </row>
    <row r="370" spans="1:4" ht="26.4" x14ac:dyDescent="0.25">
      <c r="A370" s="96">
        <v>4</v>
      </c>
      <c r="B370" s="97" t="s">
        <v>147</v>
      </c>
      <c r="C370" s="98" t="s">
        <v>148</v>
      </c>
      <c r="D370" s="180" t="s">
        <v>171</v>
      </c>
    </row>
    <row r="371" spans="1:4" x14ac:dyDescent="0.25">
      <c r="A371" s="96">
        <v>5</v>
      </c>
      <c r="B371" s="97" t="s">
        <v>69</v>
      </c>
      <c r="C371" s="98" t="s">
        <v>145</v>
      </c>
      <c r="D371" s="180" t="s">
        <v>76</v>
      </c>
    </row>
    <row r="372" spans="1:4" x14ac:dyDescent="0.25">
      <c r="A372" s="96">
        <v>6</v>
      </c>
      <c r="B372" s="97" t="s">
        <v>70</v>
      </c>
      <c r="C372" s="98" t="s">
        <v>145</v>
      </c>
      <c r="D372" s="180" t="s">
        <v>166</v>
      </c>
    </row>
    <row r="373" spans="1:4" ht="26.4" x14ac:dyDescent="0.25">
      <c r="A373" s="96">
        <v>7</v>
      </c>
      <c r="B373" s="97" t="s">
        <v>107</v>
      </c>
      <c r="C373" s="98" t="s">
        <v>149</v>
      </c>
      <c r="D373" s="180" t="s">
        <v>17</v>
      </c>
    </row>
    <row r="374" spans="1:4" ht="26.4" x14ac:dyDescent="0.25">
      <c r="A374" s="96">
        <v>9</v>
      </c>
      <c r="B374" s="97" t="s">
        <v>201</v>
      </c>
      <c r="C374" s="98" t="s">
        <v>145</v>
      </c>
      <c r="D374" s="180" t="s">
        <v>17</v>
      </c>
    </row>
    <row r="375" spans="1:4" x14ac:dyDescent="0.25">
      <c r="A375" s="96">
        <v>10</v>
      </c>
      <c r="B375" s="97" t="s">
        <v>71</v>
      </c>
      <c r="C375" s="98" t="s">
        <v>145</v>
      </c>
      <c r="D375" s="180" t="s">
        <v>92</v>
      </c>
    </row>
    <row r="376" spans="1:4" ht="39.6" x14ac:dyDescent="0.25">
      <c r="A376" s="96">
        <v>12</v>
      </c>
      <c r="B376" s="97" t="s">
        <v>108</v>
      </c>
      <c r="C376" s="98" t="s">
        <v>151</v>
      </c>
      <c r="D376" s="180" t="s">
        <v>18</v>
      </c>
    </row>
    <row r="377" spans="1:4" x14ac:dyDescent="0.25">
      <c r="A377" s="96">
        <v>14</v>
      </c>
      <c r="B377" s="102" t="s">
        <v>152</v>
      </c>
      <c r="C377" s="105" t="s">
        <v>86</v>
      </c>
      <c r="D377" s="180" t="s">
        <v>171</v>
      </c>
    </row>
    <row r="378" spans="1:4" ht="26.4" x14ac:dyDescent="0.25">
      <c r="A378" s="96">
        <v>15</v>
      </c>
      <c r="B378" s="102" t="s">
        <v>87</v>
      </c>
      <c r="C378" s="105" t="s">
        <v>145</v>
      </c>
      <c r="D378" s="180" t="s">
        <v>171</v>
      </c>
    </row>
    <row r="379" spans="1:4" ht="26.4" x14ac:dyDescent="0.25">
      <c r="A379" s="96">
        <v>17</v>
      </c>
      <c r="B379" s="102" t="s">
        <v>202</v>
      </c>
      <c r="C379" s="105" t="s">
        <v>89</v>
      </c>
      <c r="D379" s="180" t="s">
        <v>171</v>
      </c>
    </row>
    <row r="380" spans="1:4" x14ac:dyDescent="0.25">
      <c r="A380" s="96">
        <v>18</v>
      </c>
      <c r="B380" s="102" t="s">
        <v>203</v>
      </c>
      <c r="C380" s="105" t="s">
        <v>145</v>
      </c>
      <c r="D380" s="180" t="s">
        <v>76</v>
      </c>
    </row>
    <row r="381" spans="1:4" x14ac:dyDescent="0.25">
      <c r="A381" s="96">
        <v>20</v>
      </c>
      <c r="B381" s="102" t="s">
        <v>112</v>
      </c>
      <c r="C381" s="105" t="s">
        <v>145</v>
      </c>
      <c r="D381" s="180" t="s">
        <v>76</v>
      </c>
    </row>
    <row r="382" spans="1:4" x14ac:dyDescent="0.25">
      <c r="A382" s="96"/>
      <c r="B382" s="175"/>
      <c r="C382" s="175"/>
      <c r="D382" s="185"/>
    </row>
    <row r="383" spans="1:4" x14ac:dyDescent="0.25">
      <c r="A383" s="96"/>
      <c r="B383" s="175"/>
      <c r="C383" s="175"/>
      <c r="D383" s="185"/>
    </row>
    <row r="384" spans="1:4" ht="22.5" customHeight="1" x14ac:dyDescent="0.25">
      <c r="A384" s="90" t="s">
        <v>153</v>
      </c>
      <c r="B384" s="91" t="s">
        <v>192</v>
      </c>
      <c r="C384" s="91" t="s">
        <v>65</v>
      </c>
      <c r="D384" s="95"/>
    </row>
    <row r="385" spans="1:4" ht="22.5" customHeight="1" x14ac:dyDescent="0.25">
      <c r="A385" s="90" t="s">
        <v>80</v>
      </c>
      <c r="B385" s="93" t="s">
        <v>81</v>
      </c>
      <c r="C385" s="94" t="s">
        <v>67</v>
      </c>
      <c r="D385" s="95" t="s">
        <v>82</v>
      </c>
    </row>
    <row r="386" spans="1:4" x14ac:dyDescent="0.25">
      <c r="A386" s="96">
        <v>1</v>
      </c>
      <c r="B386" s="97" t="s">
        <v>68</v>
      </c>
      <c r="C386" s="98" t="s">
        <v>83</v>
      </c>
      <c r="D386" s="180" t="s">
        <v>171</v>
      </c>
    </row>
    <row r="387" spans="1:4" x14ac:dyDescent="0.25">
      <c r="A387" s="96">
        <v>2</v>
      </c>
      <c r="B387" s="97" t="s">
        <v>84</v>
      </c>
      <c r="C387" s="98" t="s">
        <v>145</v>
      </c>
      <c r="D387" s="180" t="s">
        <v>171</v>
      </c>
    </row>
    <row r="388" spans="1:4" ht="26.4" x14ac:dyDescent="0.25">
      <c r="A388" s="96">
        <v>3</v>
      </c>
      <c r="B388" s="97" t="s">
        <v>106</v>
      </c>
      <c r="C388" s="98" t="s">
        <v>115</v>
      </c>
      <c r="D388" s="180" t="s">
        <v>155</v>
      </c>
    </row>
    <row r="389" spans="1:4" ht="26.4" x14ac:dyDescent="0.25">
      <c r="A389" s="96">
        <v>4</v>
      </c>
      <c r="B389" s="97" t="s">
        <v>147</v>
      </c>
      <c r="C389" s="98" t="s">
        <v>148</v>
      </c>
      <c r="D389" s="180" t="s">
        <v>171</v>
      </c>
    </row>
    <row r="390" spans="1:4" x14ac:dyDescent="0.25">
      <c r="A390" s="96">
        <v>5</v>
      </c>
      <c r="B390" s="97" t="s">
        <v>69</v>
      </c>
      <c r="C390" s="98" t="s">
        <v>145</v>
      </c>
      <c r="D390" s="180" t="s">
        <v>171</v>
      </c>
    </row>
    <row r="391" spans="1:4" x14ac:dyDescent="0.25">
      <c r="A391" s="96">
        <v>6</v>
      </c>
      <c r="B391" s="97" t="s">
        <v>70</v>
      </c>
      <c r="C391" s="98" t="s">
        <v>145</v>
      </c>
      <c r="D391" s="180" t="s">
        <v>171</v>
      </c>
    </row>
    <row r="392" spans="1:4" ht="26.4" x14ac:dyDescent="0.25">
      <c r="A392" s="96">
        <v>7</v>
      </c>
      <c r="B392" s="97" t="s">
        <v>107</v>
      </c>
      <c r="C392" s="98" t="s">
        <v>149</v>
      </c>
      <c r="D392" s="180" t="s">
        <v>18</v>
      </c>
    </row>
    <row r="393" spans="1:4" x14ac:dyDescent="0.25">
      <c r="A393" s="96">
        <v>8</v>
      </c>
      <c r="B393" s="97" t="s">
        <v>208</v>
      </c>
      <c r="C393" s="98" t="s">
        <v>145</v>
      </c>
      <c r="D393" s="180" t="s">
        <v>171</v>
      </c>
    </row>
    <row r="394" spans="1:4" ht="26.4" x14ac:dyDescent="0.25">
      <c r="A394" s="96">
        <v>9</v>
      </c>
      <c r="B394" s="97" t="s">
        <v>201</v>
      </c>
      <c r="C394" s="98" t="s">
        <v>145</v>
      </c>
      <c r="D394" s="180" t="s">
        <v>18</v>
      </c>
    </row>
    <row r="395" spans="1:4" x14ac:dyDescent="0.25">
      <c r="A395" s="96">
        <v>10</v>
      </c>
      <c r="B395" s="97" t="s">
        <v>71</v>
      </c>
      <c r="C395" s="98" t="s">
        <v>145</v>
      </c>
      <c r="D395" s="180" t="s">
        <v>92</v>
      </c>
    </row>
    <row r="396" spans="1:4" ht="39.6" x14ac:dyDescent="0.25">
      <c r="A396" s="96">
        <v>12</v>
      </c>
      <c r="B396" s="97" t="s">
        <v>108</v>
      </c>
      <c r="C396" s="98" t="s">
        <v>151</v>
      </c>
      <c r="D396" s="180" t="s">
        <v>18</v>
      </c>
    </row>
    <row r="397" spans="1:4" x14ac:dyDescent="0.25">
      <c r="A397" s="96">
        <v>14</v>
      </c>
      <c r="B397" s="102" t="s">
        <v>152</v>
      </c>
      <c r="C397" s="105" t="s">
        <v>86</v>
      </c>
      <c r="D397" s="180" t="s">
        <v>171</v>
      </c>
    </row>
    <row r="398" spans="1:4" x14ac:dyDescent="0.25">
      <c r="A398" s="96">
        <v>21</v>
      </c>
      <c r="B398" s="102" t="s">
        <v>110</v>
      </c>
      <c r="C398" s="105" t="s">
        <v>145</v>
      </c>
      <c r="D398" s="180" t="s">
        <v>18</v>
      </c>
    </row>
    <row r="399" spans="1:4" x14ac:dyDescent="0.25">
      <c r="A399" s="106"/>
      <c r="B399" s="107"/>
      <c r="C399" s="107"/>
      <c r="D399" s="182"/>
    </row>
    <row r="400" spans="1:4" x14ac:dyDescent="0.25">
      <c r="A400" s="106"/>
      <c r="B400" s="107"/>
      <c r="C400" s="107"/>
      <c r="D400" s="182"/>
    </row>
    <row r="401" spans="1:4" ht="24.75" customHeight="1" x14ac:dyDescent="0.25">
      <c r="A401" s="90" t="s">
        <v>153</v>
      </c>
      <c r="B401" s="91" t="s">
        <v>193</v>
      </c>
      <c r="C401" s="298" t="s">
        <v>167</v>
      </c>
      <c r="D401" s="299"/>
    </row>
    <row r="402" spans="1:4" ht="25.5" customHeight="1" x14ac:dyDescent="0.25">
      <c r="A402" s="90" t="s">
        <v>80</v>
      </c>
      <c r="B402" s="93" t="s">
        <v>81</v>
      </c>
      <c r="C402" s="94" t="s">
        <v>67</v>
      </c>
      <c r="D402" s="95" t="s">
        <v>82</v>
      </c>
    </row>
    <row r="403" spans="1:4" x14ac:dyDescent="0.25">
      <c r="A403" s="96">
        <v>1</v>
      </c>
      <c r="B403" s="97" t="s">
        <v>68</v>
      </c>
      <c r="C403" s="98" t="s">
        <v>83</v>
      </c>
      <c r="D403" s="180" t="s">
        <v>171</v>
      </c>
    </row>
    <row r="404" spans="1:4" x14ac:dyDescent="0.25">
      <c r="A404" s="96">
        <v>2</v>
      </c>
      <c r="B404" s="97" t="s">
        <v>84</v>
      </c>
      <c r="C404" s="98" t="s">
        <v>145</v>
      </c>
      <c r="D404" s="180" t="s">
        <v>171</v>
      </c>
    </row>
    <row r="405" spans="1:4" ht="26.4" x14ac:dyDescent="0.25">
      <c r="A405" s="96">
        <v>3</v>
      </c>
      <c r="B405" s="97" t="s">
        <v>106</v>
      </c>
      <c r="C405" s="98" t="s">
        <v>115</v>
      </c>
      <c r="D405" s="180" t="s">
        <v>155</v>
      </c>
    </row>
    <row r="406" spans="1:4" ht="26.4" x14ac:dyDescent="0.25">
      <c r="A406" s="96">
        <v>4</v>
      </c>
      <c r="B406" s="97" t="s">
        <v>147</v>
      </c>
      <c r="C406" s="98" t="s">
        <v>148</v>
      </c>
      <c r="D406" s="180" t="s">
        <v>171</v>
      </c>
    </row>
    <row r="407" spans="1:4" x14ac:dyDescent="0.25">
      <c r="A407" s="96">
        <v>5</v>
      </c>
      <c r="B407" s="97" t="s">
        <v>69</v>
      </c>
      <c r="C407" s="98" t="s">
        <v>145</v>
      </c>
      <c r="D407" s="180" t="s">
        <v>171</v>
      </c>
    </row>
    <row r="408" spans="1:4" x14ac:dyDescent="0.25">
      <c r="A408" s="96">
        <v>6</v>
      </c>
      <c r="B408" s="97" t="s">
        <v>70</v>
      </c>
      <c r="C408" s="98" t="s">
        <v>145</v>
      </c>
      <c r="D408" s="180" t="s">
        <v>171</v>
      </c>
    </row>
    <row r="409" spans="1:4" ht="26.4" x14ac:dyDescent="0.25">
      <c r="A409" s="96">
        <v>7</v>
      </c>
      <c r="B409" s="97" t="s">
        <v>107</v>
      </c>
      <c r="C409" s="98" t="s">
        <v>149</v>
      </c>
      <c r="D409" s="180" t="s">
        <v>18</v>
      </c>
    </row>
    <row r="410" spans="1:4" x14ac:dyDescent="0.25">
      <c r="A410" s="96">
        <v>8</v>
      </c>
      <c r="B410" s="97" t="s">
        <v>208</v>
      </c>
      <c r="C410" s="98" t="s">
        <v>145</v>
      </c>
      <c r="D410" s="180" t="s">
        <v>92</v>
      </c>
    </row>
    <row r="411" spans="1:4" ht="26.4" x14ac:dyDescent="0.25">
      <c r="A411" s="96">
        <v>9</v>
      </c>
      <c r="B411" s="97" t="s">
        <v>85</v>
      </c>
      <c r="C411" s="98" t="s">
        <v>145</v>
      </c>
      <c r="D411" s="180" t="s">
        <v>18</v>
      </c>
    </row>
    <row r="412" spans="1:4" x14ac:dyDescent="0.25">
      <c r="A412" s="96">
        <v>10</v>
      </c>
      <c r="B412" s="97" t="s">
        <v>71</v>
      </c>
      <c r="C412" s="98" t="s">
        <v>145</v>
      </c>
      <c r="D412" s="180" t="s">
        <v>92</v>
      </c>
    </row>
    <row r="413" spans="1:4" ht="39.6" x14ac:dyDescent="0.25">
      <c r="A413" s="96">
        <v>12</v>
      </c>
      <c r="B413" s="97" t="s">
        <v>108</v>
      </c>
      <c r="C413" s="98" t="s">
        <v>151</v>
      </c>
      <c r="D413" s="180" t="s">
        <v>18</v>
      </c>
    </row>
    <row r="414" spans="1:4" x14ac:dyDescent="0.25">
      <c r="A414" s="96">
        <v>14</v>
      </c>
      <c r="B414" s="102" t="s">
        <v>152</v>
      </c>
      <c r="C414" s="105" t="s">
        <v>86</v>
      </c>
      <c r="D414" s="180" t="s">
        <v>171</v>
      </c>
    </row>
    <row r="415" spans="1:4" ht="26.4" x14ac:dyDescent="0.25">
      <c r="A415" s="96">
        <v>15</v>
      </c>
      <c r="B415" s="102" t="s">
        <v>87</v>
      </c>
      <c r="C415" s="105" t="s">
        <v>145</v>
      </c>
      <c r="D415" s="180" t="s">
        <v>171</v>
      </c>
    </row>
    <row r="416" spans="1:4" ht="26.4" x14ac:dyDescent="0.25">
      <c r="A416" s="96">
        <v>17</v>
      </c>
      <c r="B416" s="102" t="s">
        <v>202</v>
      </c>
      <c r="C416" s="105" t="s">
        <v>89</v>
      </c>
      <c r="D416" s="180" t="s">
        <v>171</v>
      </c>
    </row>
    <row r="417" spans="1:4" x14ac:dyDescent="0.25">
      <c r="A417" s="96">
        <v>18</v>
      </c>
      <c r="B417" s="102" t="s">
        <v>203</v>
      </c>
      <c r="C417" s="105" t="s">
        <v>145</v>
      </c>
      <c r="D417" s="180" t="s">
        <v>76</v>
      </c>
    </row>
    <row r="418" spans="1:4" x14ac:dyDescent="0.25">
      <c r="A418" s="106"/>
      <c r="B418" s="107"/>
      <c r="C418" s="107"/>
      <c r="D418" s="182"/>
    </row>
    <row r="419" spans="1:4" x14ac:dyDescent="0.25">
      <c r="A419" s="106"/>
      <c r="B419" s="107"/>
      <c r="C419" s="107"/>
      <c r="D419" s="182"/>
    </row>
    <row r="420" spans="1:4" ht="30" customHeight="1" x14ac:dyDescent="0.25">
      <c r="A420" s="90" t="s">
        <v>153</v>
      </c>
      <c r="B420" s="113" t="s">
        <v>194</v>
      </c>
      <c r="C420" s="298" t="s">
        <v>168</v>
      </c>
      <c r="D420" s="299"/>
    </row>
    <row r="421" spans="1:4" ht="22.5" customHeight="1" x14ac:dyDescent="0.25">
      <c r="A421" s="90" t="s">
        <v>80</v>
      </c>
      <c r="B421" s="93" t="s">
        <v>81</v>
      </c>
      <c r="C421" s="94" t="s">
        <v>67</v>
      </c>
      <c r="D421" s="95" t="s">
        <v>82</v>
      </c>
    </row>
    <row r="422" spans="1:4" x14ac:dyDescent="0.25">
      <c r="A422" s="96">
        <v>1</v>
      </c>
      <c r="B422" s="97" t="s">
        <v>68</v>
      </c>
      <c r="C422" s="98" t="s">
        <v>83</v>
      </c>
      <c r="D422" s="180" t="s">
        <v>171</v>
      </c>
    </row>
    <row r="423" spans="1:4" x14ac:dyDescent="0.25">
      <c r="A423" s="96">
        <v>2</v>
      </c>
      <c r="B423" s="97" t="s">
        <v>84</v>
      </c>
      <c r="C423" s="98" t="s">
        <v>145</v>
      </c>
      <c r="D423" s="180" t="s">
        <v>171</v>
      </c>
    </row>
    <row r="424" spans="1:4" ht="26.4" x14ac:dyDescent="0.25">
      <c r="A424" s="96">
        <v>3</v>
      </c>
      <c r="B424" s="97" t="s">
        <v>106</v>
      </c>
      <c r="C424" s="98" t="s">
        <v>115</v>
      </c>
      <c r="D424" s="180" t="s">
        <v>155</v>
      </c>
    </row>
    <row r="425" spans="1:4" ht="26.4" x14ac:dyDescent="0.25">
      <c r="A425" s="96">
        <v>4</v>
      </c>
      <c r="B425" s="97" t="s">
        <v>147</v>
      </c>
      <c r="C425" s="98" t="s">
        <v>148</v>
      </c>
      <c r="D425" s="180" t="s">
        <v>171</v>
      </c>
    </row>
    <row r="426" spans="1:4" x14ac:dyDescent="0.25">
      <c r="A426" s="96">
        <v>5</v>
      </c>
      <c r="B426" s="97" t="s">
        <v>69</v>
      </c>
      <c r="C426" s="98" t="s">
        <v>145</v>
      </c>
      <c r="D426" s="180" t="s">
        <v>76</v>
      </c>
    </row>
    <row r="427" spans="1:4" x14ac:dyDescent="0.25">
      <c r="A427" s="96">
        <v>6</v>
      </c>
      <c r="B427" s="97" t="s">
        <v>70</v>
      </c>
      <c r="C427" s="98" t="s">
        <v>145</v>
      </c>
      <c r="D427" s="180" t="s">
        <v>166</v>
      </c>
    </row>
    <row r="428" spans="1:4" ht="26.4" x14ac:dyDescent="0.25">
      <c r="A428" s="96">
        <v>7</v>
      </c>
      <c r="B428" s="97" t="s">
        <v>107</v>
      </c>
      <c r="C428" s="98" t="s">
        <v>149</v>
      </c>
      <c r="D428" s="180" t="s">
        <v>17</v>
      </c>
    </row>
    <row r="429" spans="1:4" x14ac:dyDescent="0.25">
      <c r="A429" s="96">
        <v>8</v>
      </c>
      <c r="B429" s="97" t="s">
        <v>208</v>
      </c>
      <c r="C429" s="98" t="s">
        <v>145</v>
      </c>
      <c r="D429" s="180" t="s">
        <v>17</v>
      </c>
    </row>
    <row r="430" spans="1:4" ht="26.4" x14ac:dyDescent="0.25">
      <c r="A430" s="96">
        <v>9</v>
      </c>
      <c r="B430" s="97" t="s">
        <v>201</v>
      </c>
      <c r="C430" s="98" t="s">
        <v>145</v>
      </c>
      <c r="D430" s="180" t="s">
        <v>17</v>
      </c>
    </row>
    <row r="431" spans="1:4" x14ac:dyDescent="0.25">
      <c r="A431" s="96">
        <v>10</v>
      </c>
      <c r="B431" s="97" t="s">
        <v>71</v>
      </c>
      <c r="C431" s="98" t="s">
        <v>145</v>
      </c>
      <c r="D431" s="180" t="s">
        <v>92</v>
      </c>
    </row>
    <row r="432" spans="1:4" ht="40.5" customHeight="1" x14ac:dyDescent="0.25">
      <c r="A432" s="96">
        <v>12</v>
      </c>
      <c r="B432" s="97" t="s">
        <v>108</v>
      </c>
      <c r="C432" s="98" t="s">
        <v>151</v>
      </c>
      <c r="D432" s="180" t="s">
        <v>18</v>
      </c>
    </row>
    <row r="433" spans="1:4" x14ac:dyDescent="0.25">
      <c r="A433" s="96">
        <v>13</v>
      </c>
      <c r="B433" s="102" t="s">
        <v>111</v>
      </c>
      <c r="C433" s="98" t="s">
        <v>145</v>
      </c>
      <c r="D433" s="180" t="s">
        <v>18</v>
      </c>
    </row>
    <row r="434" spans="1:4" x14ac:dyDescent="0.25">
      <c r="A434" s="96">
        <v>14</v>
      </c>
      <c r="B434" s="102" t="s">
        <v>152</v>
      </c>
      <c r="C434" s="105" t="s">
        <v>86</v>
      </c>
      <c r="D434" s="180" t="s">
        <v>171</v>
      </c>
    </row>
    <row r="435" spans="1:4" ht="26.4" x14ac:dyDescent="0.25">
      <c r="A435" s="96">
        <v>15</v>
      </c>
      <c r="B435" s="102" t="s">
        <v>87</v>
      </c>
      <c r="C435" s="98" t="s">
        <v>145</v>
      </c>
      <c r="D435" s="180" t="s">
        <v>171</v>
      </c>
    </row>
    <row r="436" spans="1:4" ht="26.4" x14ac:dyDescent="0.25">
      <c r="A436" s="96">
        <v>17</v>
      </c>
      <c r="B436" s="102" t="s">
        <v>202</v>
      </c>
      <c r="C436" s="105" t="s">
        <v>89</v>
      </c>
      <c r="D436" s="180" t="s">
        <v>171</v>
      </c>
    </row>
    <row r="437" spans="1:4" x14ac:dyDescent="0.25">
      <c r="A437" s="96">
        <v>18</v>
      </c>
      <c r="B437" s="102" t="s">
        <v>203</v>
      </c>
      <c r="C437" s="98" t="s">
        <v>145</v>
      </c>
      <c r="D437" s="180" t="s">
        <v>76</v>
      </c>
    </row>
    <row r="438" spans="1:4" x14ac:dyDescent="0.25">
      <c r="A438" s="96">
        <v>19</v>
      </c>
      <c r="B438" s="102" t="s">
        <v>72</v>
      </c>
      <c r="C438" s="102" t="s">
        <v>145</v>
      </c>
      <c r="D438" s="180" t="s">
        <v>17</v>
      </c>
    </row>
    <row r="440" spans="1:4" x14ac:dyDescent="0.25">
      <c r="A440" s="106"/>
      <c r="B440" s="107"/>
      <c r="C440" s="107"/>
      <c r="D440" s="182"/>
    </row>
    <row r="441" spans="1:4" x14ac:dyDescent="0.25">
      <c r="A441" s="90" t="s">
        <v>153</v>
      </c>
      <c r="B441" s="91" t="s">
        <v>215</v>
      </c>
      <c r="C441" s="91" t="s">
        <v>66</v>
      </c>
      <c r="D441" s="95"/>
    </row>
    <row r="442" spans="1:4" ht="22.5" customHeight="1" x14ac:dyDescent="0.25">
      <c r="A442" s="90" t="s">
        <v>80</v>
      </c>
      <c r="B442" s="93" t="s">
        <v>81</v>
      </c>
      <c r="C442" s="94" t="s">
        <v>67</v>
      </c>
      <c r="D442" s="95" t="s">
        <v>82</v>
      </c>
    </row>
    <row r="443" spans="1:4" x14ac:dyDescent="0.25">
      <c r="A443" s="96">
        <v>1</v>
      </c>
      <c r="B443" s="97" t="s">
        <v>68</v>
      </c>
      <c r="C443" s="98" t="s">
        <v>83</v>
      </c>
      <c r="D443" s="180" t="s">
        <v>171</v>
      </c>
    </row>
    <row r="444" spans="1:4" x14ac:dyDescent="0.25">
      <c r="A444" s="96">
        <v>2</v>
      </c>
      <c r="B444" s="97" t="s">
        <v>84</v>
      </c>
      <c r="C444" s="98" t="s">
        <v>145</v>
      </c>
      <c r="D444" s="180" t="s">
        <v>171</v>
      </c>
    </row>
    <row r="445" spans="1:4" ht="26.4" x14ac:dyDescent="0.25">
      <c r="A445" s="96">
        <v>3</v>
      </c>
      <c r="B445" s="97" t="s">
        <v>106</v>
      </c>
      <c r="C445" s="98" t="s">
        <v>115</v>
      </c>
      <c r="D445" s="180" t="s">
        <v>155</v>
      </c>
    </row>
    <row r="446" spans="1:4" x14ac:dyDescent="0.25">
      <c r="A446" s="96">
        <v>5</v>
      </c>
      <c r="B446" s="97" t="s">
        <v>69</v>
      </c>
      <c r="C446" s="98" t="s">
        <v>145</v>
      </c>
      <c r="D446" s="180" t="s">
        <v>171</v>
      </c>
    </row>
    <row r="447" spans="1:4" x14ac:dyDescent="0.25">
      <c r="A447" s="96">
        <v>6</v>
      </c>
      <c r="B447" s="97" t="s">
        <v>70</v>
      </c>
      <c r="C447" s="98" t="s">
        <v>145</v>
      </c>
      <c r="D447" s="180" t="s">
        <v>18</v>
      </c>
    </row>
    <row r="448" spans="1:4" ht="26.4" x14ac:dyDescent="0.25">
      <c r="A448" s="96">
        <v>7</v>
      </c>
      <c r="B448" s="97" t="s">
        <v>107</v>
      </c>
      <c r="C448" s="98" t="s">
        <v>149</v>
      </c>
      <c r="D448" s="180" t="s">
        <v>169</v>
      </c>
    </row>
    <row r="449" spans="1:4" ht="26.4" x14ac:dyDescent="0.25">
      <c r="A449" s="96">
        <v>9</v>
      </c>
      <c r="B449" s="97" t="s">
        <v>201</v>
      </c>
      <c r="C449" s="98" t="s">
        <v>145</v>
      </c>
      <c r="D449" s="180" t="s">
        <v>17</v>
      </c>
    </row>
    <row r="450" spans="1:4" x14ac:dyDescent="0.25">
      <c r="A450" s="96">
        <v>10</v>
      </c>
      <c r="B450" s="97" t="s">
        <v>71</v>
      </c>
      <c r="C450" s="98" t="s">
        <v>145</v>
      </c>
      <c r="D450" s="180" t="s">
        <v>171</v>
      </c>
    </row>
    <row r="451" spans="1:4" ht="40.5" customHeight="1" x14ac:dyDescent="0.25">
      <c r="A451" s="96">
        <v>12</v>
      </c>
      <c r="B451" s="97" t="s">
        <v>108</v>
      </c>
      <c r="C451" s="98" t="s">
        <v>151</v>
      </c>
      <c r="D451" s="180" t="s">
        <v>169</v>
      </c>
    </row>
    <row r="452" spans="1:4" x14ac:dyDescent="0.25">
      <c r="A452" s="96">
        <v>14</v>
      </c>
      <c r="B452" s="102" t="s">
        <v>152</v>
      </c>
      <c r="C452" s="105" t="s">
        <v>86</v>
      </c>
      <c r="D452" s="180" t="s">
        <v>171</v>
      </c>
    </row>
    <row r="453" spans="1:4" x14ac:dyDescent="0.25">
      <c r="A453" s="106"/>
      <c r="B453" s="107"/>
      <c r="C453" s="107"/>
      <c r="D453" s="182"/>
    </row>
    <row r="455" spans="1:4" x14ac:dyDescent="0.25">
      <c r="A455" s="90" t="s">
        <v>153</v>
      </c>
      <c r="B455" s="91" t="s">
        <v>216</v>
      </c>
      <c r="C455" s="91" t="s">
        <v>66</v>
      </c>
      <c r="D455" s="95"/>
    </row>
    <row r="456" spans="1:4" x14ac:dyDescent="0.25">
      <c r="A456" s="90" t="s">
        <v>80</v>
      </c>
      <c r="B456" s="93" t="s">
        <v>81</v>
      </c>
      <c r="C456" s="94" t="s">
        <v>67</v>
      </c>
      <c r="D456" s="95" t="s">
        <v>82</v>
      </c>
    </row>
    <row r="457" spans="1:4" x14ac:dyDescent="0.25">
      <c r="A457" s="96">
        <v>1</v>
      </c>
      <c r="B457" s="97" t="s">
        <v>68</v>
      </c>
      <c r="C457" s="98" t="s">
        <v>83</v>
      </c>
      <c r="D457" s="180" t="s">
        <v>171</v>
      </c>
    </row>
    <row r="458" spans="1:4" x14ac:dyDescent="0.25">
      <c r="A458" s="96">
        <v>2</v>
      </c>
      <c r="B458" s="97" t="s">
        <v>84</v>
      </c>
      <c r="C458" s="98" t="s">
        <v>145</v>
      </c>
      <c r="D458" s="180" t="s">
        <v>171</v>
      </c>
    </row>
    <row r="459" spans="1:4" ht="26.4" x14ac:dyDescent="0.25">
      <c r="A459" s="96">
        <v>3</v>
      </c>
      <c r="B459" s="97" t="s">
        <v>106</v>
      </c>
      <c r="C459" s="98" t="s">
        <v>115</v>
      </c>
      <c r="D459" s="180" t="s">
        <v>155</v>
      </c>
    </row>
    <row r="460" spans="1:4" x14ac:dyDescent="0.25">
      <c r="A460" s="96">
        <v>5</v>
      </c>
      <c r="B460" s="97" t="s">
        <v>69</v>
      </c>
      <c r="C460" s="98" t="s">
        <v>145</v>
      </c>
      <c r="D460" s="180" t="s">
        <v>171</v>
      </c>
    </row>
    <row r="461" spans="1:4" x14ac:dyDescent="0.25">
      <c r="A461" s="96">
        <v>6</v>
      </c>
      <c r="B461" s="97" t="s">
        <v>70</v>
      </c>
      <c r="C461" s="98" t="s">
        <v>145</v>
      </c>
      <c r="D461" s="180" t="s">
        <v>18</v>
      </c>
    </row>
    <row r="462" spans="1:4" ht="26.4" x14ac:dyDescent="0.25">
      <c r="A462" s="96">
        <v>7</v>
      </c>
      <c r="B462" s="97" t="s">
        <v>107</v>
      </c>
      <c r="C462" s="98" t="s">
        <v>149</v>
      </c>
      <c r="D462" s="180" t="s">
        <v>169</v>
      </c>
    </row>
    <row r="463" spans="1:4" ht="26.4" x14ac:dyDescent="0.25">
      <c r="A463" s="96">
        <v>9</v>
      </c>
      <c r="B463" s="97" t="s">
        <v>201</v>
      </c>
      <c r="C463" s="98" t="s">
        <v>145</v>
      </c>
      <c r="D463" s="180" t="s">
        <v>17</v>
      </c>
    </row>
    <row r="464" spans="1:4" x14ac:dyDescent="0.25">
      <c r="A464" s="96">
        <v>10</v>
      </c>
      <c r="B464" s="97" t="s">
        <v>71</v>
      </c>
      <c r="C464" s="98" t="s">
        <v>145</v>
      </c>
      <c r="D464" s="180" t="s">
        <v>171</v>
      </c>
    </row>
    <row r="465" spans="1:4" ht="40.5" customHeight="1" x14ac:dyDescent="0.25">
      <c r="A465" s="96">
        <v>12</v>
      </c>
      <c r="B465" s="97" t="s">
        <v>108</v>
      </c>
      <c r="C465" s="98" t="s">
        <v>151</v>
      </c>
      <c r="D465" s="180" t="s">
        <v>169</v>
      </c>
    </row>
    <row r="466" spans="1:4" x14ac:dyDescent="0.25">
      <c r="A466" s="96">
        <v>14</v>
      </c>
      <c r="B466" s="102" t="s">
        <v>152</v>
      </c>
      <c r="C466" s="105" t="s">
        <v>86</v>
      </c>
      <c r="D466" s="180" t="s">
        <v>171</v>
      </c>
    </row>
  </sheetData>
  <sheetProtection algorithmName="SHA-512" hashValue="GMrhTzXQDzbf187Vqh36uvyJR4Q4SyOmIFt1Epj3i4u21x2MFxtZ6PIUw6vzmd1soJwsd6+RQs6ymxTwmeglRA==" saltValue="jcxtG5MG4ODr0n0AsXmDFA==" spinCount="100000" sheet="1" objects="1" scenarios="1"/>
  <mergeCells count="19">
    <mergeCell ref="C365:D365"/>
    <mergeCell ref="C401:D401"/>
    <mergeCell ref="C420:D420"/>
    <mergeCell ref="C70:D70"/>
    <mergeCell ref="C118:D118"/>
    <mergeCell ref="C137:D137"/>
    <mergeCell ref="C155:D155"/>
    <mergeCell ref="C306:D306"/>
    <mergeCell ref="C190:D190"/>
    <mergeCell ref="C322:D322"/>
    <mergeCell ref="C342:D342"/>
    <mergeCell ref="C171:D171"/>
    <mergeCell ref="C209:D209"/>
    <mergeCell ref="A1:C1"/>
    <mergeCell ref="A2:C2"/>
    <mergeCell ref="A3:C3"/>
    <mergeCell ref="A4:C4"/>
    <mergeCell ref="C41:D41"/>
    <mergeCell ref="C6:D6"/>
  </mergeCells>
  <phoneticPr fontId="0" type="noConversion"/>
  <pageMargins left="1.46" right="0.72" top="0.984251969" bottom="0.49" header="0.26" footer="0.19"/>
  <pageSetup paperSize="9" scale="83" orientation="portrait" r:id="rId1"/>
  <headerFooter alignWithMargins="0">
    <oddHeader>&amp;R&amp;G</oddHeader>
    <oddFooter>&amp;CVersion: 2026_03_17 GrS_Wigmodistraße_37_Vergabe</oddFooter>
  </headerFooter>
  <rowBreaks count="12" manualBreakCount="12">
    <brk id="40" max="3" man="1"/>
    <brk id="83" max="3" man="1"/>
    <brk id="117" max="3" man="1"/>
    <brk id="154" max="3" man="1"/>
    <brk id="189" max="3" man="1"/>
    <brk id="227" max="3" man="1"/>
    <brk id="261" max="3" man="1"/>
    <brk id="291" max="3" man="1"/>
    <brk id="321" max="3" man="1"/>
    <brk id="364" max="3" man="1"/>
    <brk id="400" max="3" man="1"/>
    <brk id="440" max="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9</vt:i4>
      </vt:variant>
    </vt:vector>
  </HeadingPairs>
  <TitlesOfParts>
    <vt:vector size="13" baseType="lpstr">
      <vt:lpstr>Vorblatt</vt:lpstr>
      <vt:lpstr>Raumverzeichnis</vt:lpstr>
      <vt:lpstr>LB Gesamtkalkulation</vt:lpstr>
      <vt:lpstr>LB RG Schulen</vt:lpstr>
      <vt:lpstr>'LB Gesamtkalkulation'!Druckbereich</vt:lpstr>
      <vt:lpstr>'LB RG Schulen'!Druckbereich</vt:lpstr>
      <vt:lpstr>Raumverzeichnis!Druckbereich</vt:lpstr>
      <vt:lpstr>'LB Gesamtkalkulation'!Drucktitel</vt:lpstr>
      <vt:lpstr>'LB RG Schulen'!Drucktitel</vt:lpstr>
      <vt:lpstr>Raumverzeichnis!Drucktitel</vt:lpstr>
      <vt:lpstr>ExportTitel</vt:lpstr>
      <vt:lpstr>SVS_GR</vt:lpstr>
      <vt:lpstr>SVS_UR</vt:lpstr>
    </vt:vector>
  </TitlesOfParts>
  <Company>GWB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Plenge, Kathleen (Immobilien Bremen AÖR)</dc:creator>
  <cp:lastModifiedBy>Plenge, Kathleen (Immobilien Bremen AÖR)</cp:lastModifiedBy>
  <cp:lastPrinted>2013-08-15T12:08:34Z</cp:lastPrinted>
  <dcterms:created xsi:type="dcterms:W3CDTF">1999-01-11T08:26:23Z</dcterms:created>
  <dcterms:modified xsi:type="dcterms:W3CDTF">2026-03-18T13:09:00Z</dcterms:modified>
</cp:coreProperties>
</file>